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tchmydocs.anh.gov.co\sperfiles\andres.lopez\Downloads\"/>
    </mc:Choice>
  </mc:AlternateContent>
  <xr:revisionPtr revIDLastSave="0" documentId="13_ncr:1_{4660260D-ECBA-4B40-9282-F44AEC26D96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onsolidado Lado a L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1" l="1"/>
  <c r="Y68" i="1"/>
  <c r="X68" i="1"/>
  <c r="Y67" i="1"/>
  <c r="Y66" i="1"/>
  <c r="Y65" i="1"/>
  <c r="Y64" i="1"/>
  <c r="Y63" i="1"/>
  <c r="Y62" i="1"/>
  <c r="Y61" i="1"/>
  <c r="Y60" i="1"/>
  <c r="Y59" i="1"/>
  <c r="Y58" i="1"/>
  <c r="Y56" i="1"/>
  <c r="Y55" i="1"/>
  <c r="Y54" i="1"/>
  <c r="Y53" i="1"/>
  <c r="Y52" i="1"/>
  <c r="Y51" i="1"/>
  <c r="Y50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4" i="1"/>
  <c r="V34" i="1"/>
  <c r="Y33" i="1"/>
  <c r="V33" i="1"/>
  <c r="Y32" i="1"/>
  <c r="V32" i="1"/>
  <c r="Y31" i="1"/>
  <c r="V31" i="1"/>
  <c r="Y30" i="1"/>
  <c r="V30" i="1"/>
  <c r="Y29" i="1"/>
  <c r="V29" i="1"/>
  <c r="Y28" i="1"/>
  <c r="V28" i="1"/>
  <c r="Y27" i="1"/>
  <c r="V27" i="1"/>
  <c r="Y26" i="1"/>
  <c r="V26" i="1"/>
  <c r="Y25" i="1"/>
  <c r="V25" i="1"/>
  <c r="Y24" i="1"/>
  <c r="V24" i="1"/>
  <c r="Y23" i="1"/>
  <c r="V23" i="1"/>
  <c r="Y22" i="1"/>
  <c r="V22" i="1"/>
  <c r="Y21" i="1"/>
  <c r="V21" i="1"/>
  <c r="Y20" i="1"/>
  <c r="V20" i="1"/>
  <c r="Y19" i="1"/>
  <c r="V19" i="1"/>
  <c r="Y18" i="1"/>
  <c r="V18" i="1"/>
  <c r="Y17" i="1"/>
  <c r="V17" i="1"/>
  <c r="Y16" i="1"/>
  <c r="V16" i="1"/>
  <c r="Y15" i="1"/>
  <c r="V15" i="1"/>
  <c r="V14" i="1"/>
  <c r="Y13" i="1"/>
  <c r="V13" i="1"/>
  <c r="Y11" i="1"/>
  <c r="Y10" i="1"/>
  <c r="Y8" i="1"/>
  <c r="Y7" i="1"/>
  <c r="Y6" i="1"/>
  <c r="Y5" i="1"/>
  <c r="Y4" i="1"/>
  <c r="Y2" i="1"/>
  <c r="X2" i="1"/>
  <c r="V2" i="1"/>
  <c r="G34" i="1"/>
  <c r="B34" i="1"/>
  <c r="Q34" i="1"/>
  <c r="L34" i="1"/>
  <c r="S68" i="1"/>
  <c r="T59" i="1"/>
  <c r="T60" i="1"/>
  <c r="T61" i="1"/>
  <c r="T62" i="1"/>
  <c r="T63" i="1"/>
  <c r="T64" i="1"/>
  <c r="T65" i="1"/>
  <c r="T66" i="1"/>
  <c r="T67" i="1"/>
  <c r="T58" i="1"/>
  <c r="T56" i="1"/>
  <c r="T55" i="1"/>
  <c r="T54" i="1"/>
  <c r="T53" i="1"/>
  <c r="T52" i="1"/>
  <c r="T51" i="1"/>
  <c r="T50" i="1"/>
  <c r="T37" i="1"/>
  <c r="T38" i="1"/>
  <c r="T39" i="1"/>
  <c r="T40" i="1"/>
  <c r="T41" i="1"/>
  <c r="T42" i="1"/>
  <c r="T43" i="1"/>
  <c r="T44" i="1"/>
  <c r="T45" i="1"/>
  <c r="T46" i="1"/>
  <c r="T47" i="1"/>
  <c r="T48" i="1"/>
  <c r="T36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15" i="1"/>
  <c r="T14" i="1"/>
  <c r="T13" i="1"/>
  <c r="T11" i="1"/>
  <c r="T10" i="1"/>
  <c r="T6" i="1"/>
  <c r="T7" i="1"/>
  <c r="T8" i="1"/>
  <c r="T5" i="1"/>
  <c r="T4" i="1"/>
  <c r="N68" i="1"/>
  <c r="O59" i="1"/>
  <c r="O60" i="1"/>
  <c r="O61" i="1"/>
  <c r="O62" i="1"/>
  <c r="O63" i="1"/>
  <c r="O64" i="1"/>
  <c r="O65" i="1"/>
  <c r="O66" i="1"/>
  <c r="O67" i="1"/>
  <c r="O58" i="1"/>
  <c r="O56" i="1"/>
  <c r="O55" i="1"/>
  <c r="O53" i="1"/>
  <c r="O54" i="1"/>
  <c r="O52" i="1"/>
  <c r="O51" i="1"/>
  <c r="O50" i="1"/>
  <c r="O37" i="1"/>
  <c r="O38" i="1"/>
  <c r="O39" i="1"/>
  <c r="O40" i="1"/>
  <c r="O41" i="1"/>
  <c r="O42" i="1"/>
  <c r="O43" i="1"/>
  <c r="O44" i="1"/>
  <c r="O45" i="1"/>
  <c r="O46" i="1"/>
  <c r="O47" i="1"/>
  <c r="O48" i="1"/>
  <c r="O36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14" i="1"/>
  <c r="O15" i="1"/>
  <c r="O13" i="1"/>
  <c r="O11" i="1"/>
  <c r="O10" i="1"/>
  <c r="O5" i="1"/>
  <c r="O6" i="1"/>
  <c r="O7" i="1"/>
  <c r="O8" i="1"/>
  <c r="O4" i="1"/>
  <c r="I68" i="1"/>
  <c r="J59" i="1"/>
  <c r="J60" i="1"/>
  <c r="J61" i="1"/>
  <c r="J62" i="1"/>
  <c r="J63" i="1"/>
  <c r="J64" i="1"/>
  <c r="J65" i="1"/>
  <c r="J66" i="1"/>
  <c r="J67" i="1"/>
  <c r="J58" i="1"/>
  <c r="J56" i="1"/>
  <c r="J55" i="1"/>
  <c r="J54" i="1"/>
  <c r="J53" i="1"/>
  <c r="J52" i="1"/>
  <c r="J51" i="1"/>
  <c r="J50" i="1"/>
  <c r="J37" i="1"/>
  <c r="J38" i="1"/>
  <c r="J39" i="1"/>
  <c r="J40" i="1"/>
  <c r="J41" i="1"/>
  <c r="J42" i="1"/>
  <c r="J43" i="1"/>
  <c r="J44" i="1"/>
  <c r="J45" i="1"/>
  <c r="J46" i="1"/>
  <c r="J47" i="1"/>
  <c r="J48" i="1"/>
  <c r="J36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5" i="1"/>
  <c r="J14" i="1"/>
  <c r="J13" i="1"/>
  <c r="J11" i="1"/>
  <c r="J10" i="1"/>
  <c r="J5" i="1"/>
  <c r="J6" i="1"/>
  <c r="J7" i="1"/>
  <c r="J8" i="1"/>
  <c r="J4" i="1"/>
  <c r="L20" i="1"/>
  <c r="Q20" i="1" s="1"/>
  <c r="L21" i="1"/>
  <c r="Q21" i="1" s="1"/>
  <c r="L23" i="1"/>
  <c r="Q23" i="1" s="1"/>
  <c r="L24" i="1"/>
  <c r="Q24" i="1" s="1"/>
  <c r="L26" i="1"/>
  <c r="Q26" i="1" s="1"/>
  <c r="G14" i="1"/>
  <c r="L14" i="1" s="1"/>
  <c r="Q14" i="1" s="1"/>
  <c r="G15" i="1"/>
  <c r="L15" i="1" s="1"/>
  <c r="Q15" i="1" s="1"/>
  <c r="G16" i="1"/>
  <c r="L16" i="1" s="1"/>
  <c r="Q16" i="1" s="1"/>
  <c r="G17" i="1"/>
  <c r="L17" i="1" s="1"/>
  <c r="Q17" i="1" s="1"/>
  <c r="G18" i="1"/>
  <c r="L18" i="1" s="1"/>
  <c r="Q18" i="1" s="1"/>
  <c r="G19" i="1"/>
  <c r="L19" i="1" s="1"/>
  <c r="Q19" i="1" s="1"/>
  <c r="G20" i="1"/>
  <c r="G21" i="1"/>
  <c r="G22" i="1"/>
  <c r="L22" i="1" s="1"/>
  <c r="Q22" i="1" s="1"/>
  <c r="G23" i="1"/>
  <c r="G24" i="1"/>
  <c r="G25" i="1"/>
  <c r="L25" i="1" s="1"/>
  <c r="Q25" i="1" s="1"/>
  <c r="G26" i="1"/>
  <c r="G27" i="1"/>
  <c r="L27" i="1" s="1"/>
  <c r="Q27" i="1" s="1"/>
  <c r="G28" i="1"/>
  <c r="L28" i="1" s="1"/>
  <c r="Q28" i="1" s="1"/>
  <c r="G29" i="1"/>
  <c r="L29" i="1" s="1"/>
  <c r="Q29" i="1" s="1"/>
  <c r="G30" i="1"/>
  <c r="L30" i="1" s="1"/>
  <c r="Q30" i="1" s="1"/>
  <c r="G31" i="1"/>
  <c r="L31" i="1" s="1"/>
  <c r="Q31" i="1" s="1"/>
  <c r="G32" i="1"/>
  <c r="L32" i="1" s="1"/>
  <c r="Q32" i="1" s="1"/>
  <c r="G33" i="1"/>
  <c r="L33" i="1" s="1"/>
  <c r="Q33" i="1" s="1"/>
  <c r="G13" i="1"/>
  <c r="L13" i="1" s="1"/>
  <c r="Q13" i="1" s="1"/>
  <c r="E59" i="1"/>
  <c r="E60" i="1"/>
  <c r="E61" i="1"/>
  <c r="E62" i="1"/>
  <c r="E63" i="1"/>
  <c r="E64" i="1"/>
  <c r="E65" i="1"/>
  <c r="E66" i="1"/>
  <c r="E67" i="1"/>
  <c r="E58" i="1"/>
  <c r="E56" i="1"/>
  <c r="E53" i="1"/>
  <c r="E55" i="1"/>
  <c r="E54" i="1"/>
  <c r="E52" i="1"/>
  <c r="E51" i="1"/>
  <c r="E50" i="1"/>
  <c r="E37" i="1"/>
  <c r="E38" i="1"/>
  <c r="E39" i="1"/>
  <c r="E40" i="1"/>
  <c r="E41" i="1"/>
  <c r="E42" i="1"/>
  <c r="E43" i="1"/>
  <c r="E44" i="1"/>
  <c r="E45" i="1"/>
  <c r="E46" i="1"/>
  <c r="E47" i="1"/>
  <c r="E48" i="1"/>
  <c r="E36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15" i="1"/>
  <c r="E14" i="1"/>
  <c r="E13" i="1"/>
  <c r="E11" i="1"/>
  <c r="E10" i="1"/>
  <c r="E5" i="1"/>
  <c r="E6" i="1"/>
  <c r="E7" i="1"/>
  <c r="E8" i="1"/>
  <c r="E4" i="1"/>
  <c r="D68" i="1"/>
  <c r="D69" i="1" s="1"/>
  <c r="J2" i="1"/>
  <c r="O2" i="1" s="1"/>
  <c r="T2" i="1" s="1"/>
  <c r="I2" i="1"/>
  <c r="N2" i="1" s="1"/>
  <c r="S2" i="1" s="1"/>
  <c r="G2" i="1"/>
  <c r="L2" i="1" s="1"/>
  <c r="Q2" i="1" s="1"/>
  <c r="X70" i="1" l="1"/>
  <c r="X69" i="1"/>
  <c r="Y69" i="1"/>
  <c r="Y70" i="1" s="1"/>
  <c r="J68" i="1"/>
  <c r="O68" i="1"/>
  <c r="T68" i="1"/>
  <c r="T69" i="1" s="1"/>
  <c r="T70" i="1" s="1"/>
  <c r="E68" i="1"/>
  <c r="E69" i="1"/>
  <c r="E70" i="1" s="1"/>
  <c r="J69" i="1"/>
  <c r="J70" i="1" s="1"/>
  <c r="O69" i="1"/>
  <c r="O70" i="1"/>
  <c r="I69" i="1"/>
  <c r="I70" i="1" s="1"/>
  <c r="N69" i="1"/>
  <c r="N70" i="1" s="1"/>
  <c r="S69" i="1"/>
  <c r="S70" i="1" s="1"/>
  <c r="D70" i="1"/>
</calcChain>
</file>

<file path=xl/sharedStrings.xml><?xml version="1.0" encoding="utf-8"?>
<sst xmlns="http://schemas.openxmlformats.org/spreadsheetml/2006/main" count="300" uniqueCount="98">
  <si>
    <t>PARAMETRO</t>
  </si>
  <si>
    <t>Cantidad</t>
  </si>
  <si>
    <t>PRE PERFORACION</t>
  </si>
  <si>
    <t>DEFINICION DE PUNTOS DE PERFORACION</t>
  </si>
  <si>
    <t>Informe de identificación y priorización de puntos de perforación</t>
  </si>
  <si>
    <t>Levantamiento de columna estratigráfica escala 1:100 (datos estratigráficos y estructurales)</t>
  </si>
  <si>
    <t>PERFORACION</t>
  </si>
  <si>
    <t>Top Drive / Mesa</t>
  </si>
  <si>
    <t>25k–30k ft‑lb / mesa</t>
  </si>
  <si>
    <t>Tanques de Lodo (bbl)</t>
  </si>
  <si>
    <t>600-800</t>
  </si>
  <si>
    <t>Campamento base</t>
  </si>
  <si>
    <t>Capacidad 40 personas; dormitorios, comedor casino.</t>
  </si>
  <si>
    <t>Campamento en pozo</t>
  </si>
  <si>
    <t>Suministro de agua y saneamiento</t>
  </si>
  <si>
    <t>Tanques PTAR, tratamiento básico</t>
  </si>
  <si>
    <t>3 comidas/día</t>
  </si>
  <si>
    <t>Transporte personal y equipos</t>
  </si>
  <si>
    <t>Transporte coordinado y monitoreado según logistica /Camabaja, Cargador,PH</t>
  </si>
  <si>
    <t>Manejo de residuos / medio ambiente</t>
  </si>
  <si>
    <t>Clasificación y disposición controlada</t>
  </si>
  <si>
    <t>Seguridad y salud (HSE campamento)</t>
  </si>
  <si>
    <t>Enfermería, Ambulancia</t>
  </si>
  <si>
    <t>INFORMES ASOCIADOS A PERFORACION</t>
  </si>
  <si>
    <t>Informe final de fluidos de perforación (Incluye sistema de lodos y control de solidos)</t>
  </si>
  <si>
    <t>Informe de cementación de casing y adquisicion e interpretación del registro de evaluación de la calidad de cementación</t>
  </si>
  <si>
    <t>Informe de monitoreo geoquímico y de gases ligeros, hidrógeno, helio y compuestos aromáticos con cromatografía de alta resolución y espectrometría de masas</t>
  </si>
  <si>
    <t>Informe técnico de registro de presión estática de formación (Wireline Formation Pressure Test)</t>
  </si>
  <si>
    <t>Informe de gestión social</t>
  </si>
  <si>
    <t>ANALISIS ESPECIALES DE NUCLEOS Y MUESTRAS DEL SUBSUELO</t>
  </si>
  <si>
    <t xml:space="preserve">Base de datos consolidada del proyecto. </t>
  </si>
  <si>
    <t xml:space="preserve">Geodatabase espacial del proyecto. </t>
  </si>
  <si>
    <t>-</t>
  </si>
  <si>
    <t>Bombas de Lodo / Presión Máx. (psi) / Caudal (gpm)</t>
  </si>
  <si>
    <t>Brocas (diámetros) TRIC/PDC (según fases y desgaste)</t>
  </si>
  <si>
    <t>Herramientas Perforacion / Direccionales /Tuberia de perforacion DP/HWDP/DC</t>
  </si>
  <si>
    <t>Movilizacion de equipos hasta el lugar / unidades de terceras compañias</t>
  </si>
  <si>
    <t>3300 ft / 750 HP</t>
  </si>
  <si>
    <t>Precio Unitario</t>
  </si>
  <si>
    <t>Precio total</t>
  </si>
  <si>
    <t xml:space="preserve">Plan de Gestión Social (PGS) que incluye los resultados del proceso de socialización y diagnóstico social, y las estrategias de relacionamiento comunitario  </t>
  </si>
  <si>
    <t>Plan de Manejo Ambiental (PMA) y permisos ambientales</t>
  </si>
  <si>
    <t xml:space="preserve">Formulario - FORMAS OPERACIONALES para autorización de perforación </t>
  </si>
  <si>
    <t xml:space="preserve">Informe de identificación y priorización de puntos de perforación  </t>
  </si>
  <si>
    <t>FLUIDOS DE PERFORACION Y CRITERIOS DE ESTABILIDAD TERMICA (Sistema de Lodo) Fluido acuoso termoestable (≥200 °C), con control de filtrado e inhibición ; densidad según diseño; incluir QA/QC, HTHP y gestión ambiental.</t>
  </si>
  <si>
    <t xml:space="preserve">BOP sugerido 11" stack / Manifold </t>
  </si>
  <si>
    <t>Catering / Alimentación / Casino</t>
  </si>
  <si>
    <t>Cromatografo de alta resolucion (espectometro)</t>
  </si>
  <si>
    <t xml:space="preserve">Profundidad de perforación </t>
  </si>
  <si>
    <t>Adquisición de nucleos</t>
  </si>
  <si>
    <t>Rig (HP) requerimiento</t>
  </si>
  <si>
    <t>750 HP</t>
  </si>
  <si>
    <t>Clase G + expansor (14.8–15.6 ppg; 60–250 °C)
Clase G + Silice (14.8–15.6 ppg; 70–250 °C)</t>
  </si>
  <si>
    <t>Tubo cond; 7" sup. Open Hole</t>
  </si>
  <si>
    <t>HP/HT  Motores-- (5"/ 4 ½" / 4") 6 "</t>
  </si>
  <si>
    <t>5000 psi</t>
  </si>
  <si>
    <t>8½" y  6 ½"</t>
  </si>
  <si>
    <t>GR, Resist, D‑N, Sónico, Caliper, Temperatura de alta resolucion, CBL‑VDL, Porosidad, Presión, survey</t>
  </si>
  <si>
    <t>Temporal 20 personas; según logística pozo oficina C.man-Wellsite-Asist-Pusher, HSE, Medico y/o Paramedico</t>
  </si>
  <si>
    <t xml:space="preserve">Analisis de gases </t>
  </si>
  <si>
    <t xml:space="preserve">Informe de gestión en seguridad, salud en el trabajo y operaciones (SISO) </t>
  </si>
  <si>
    <t xml:space="preserve">Diseño de Lechada "cementación" </t>
  </si>
  <si>
    <t xml:space="preserve">Programa y corrida de Casing (ref.) </t>
  </si>
  <si>
    <t xml:space="preserve">Registros Mínimos </t>
  </si>
  <si>
    <t>Informe Direccional</t>
  </si>
  <si>
    <t xml:space="preserve">Informe final de mudlogging </t>
  </si>
  <si>
    <t>Adquisición e interpretación de registros geofísicos.</t>
  </si>
  <si>
    <t xml:space="preserve">Informe de gestión ambiental </t>
  </si>
  <si>
    <t xml:space="preserve">Formas operacionales Inicio, Terminacion, taponamiento y abandono </t>
  </si>
  <si>
    <t xml:space="preserve">Acta de recuperación civil y ambiental del área intervenida, suscrita por el contratista, la supervisión del proyecto y el propietario del predio </t>
  </si>
  <si>
    <t xml:space="preserve">Preservacion, entrega y registro de muestras en la Litoteca Nacional </t>
  </si>
  <si>
    <t>Registro fotográfico de núcleos en luz blanca y ultravioleta (ft)</t>
  </si>
  <si>
    <t>Registro de imágenes de tomográficas de núcleos. Ft</t>
  </si>
  <si>
    <t>Informe de análisis de gamma ray espectral (K, Th, U) en núcleos. Ft</t>
  </si>
  <si>
    <t xml:space="preserve">Resultados de los ensayos de porosidad y permeabilidad en núcleos seleccionados. </t>
  </si>
  <si>
    <t>INFORMES FINALES DE GEOLOGIA</t>
  </si>
  <si>
    <t>Informe integrado de geologia por pozo</t>
  </si>
  <si>
    <r>
      <rPr>
        <b/>
        <sz val="12"/>
        <rFont val="Arial"/>
        <family val="2"/>
      </rPr>
      <t xml:space="preserve">Informe de registro fisico de nucleos </t>
    </r>
    <r>
      <rPr>
        <sz val="12"/>
        <rFont val="Arial"/>
        <family val="2"/>
      </rPr>
      <t xml:space="preserve">
-Registro fotografico en luz blanca
-Registro fotografico en luz ultravioleta
-Registro tomografico de nucleos
-Perfil de gamma espectral (K, Th, U)  de nucleos</t>
    </r>
  </si>
  <si>
    <r>
      <rPr>
        <b/>
        <sz val="12"/>
        <rFont val="Arial"/>
        <family val="2"/>
      </rPr>
      <t>Informe de analisis de petrografia y petrologia (33 secciones por pozo c/100ft)</t>
    </r>
    <r>
      <rPr>
        <sz val="12"/>
        <rFont val="Arial"/>
        <family val="2"/>
      </rPr>
      <t xml:space="preserve">
Litologia, textura y alteraciones hidrotermales</t>
    </r>
  </si>
  <si>
    <r>
      <rPr>
        <b/>
        <sz val="12"/>
        <rFont val="Arial"/>
        <family val="2"/>
      </rPr>
      <t xml:space="preserve">Informe de analisis avanzados integrados </t>
    </r>
    <r>
      <rPr>
        <sz val="12"/>
        <rFont val="Arial"/>
        <family val="2"/>
      </rPr>
      <t xml:space="preserve">
-SEM-EDS (10 muestras por pozo cada 330ft)
-EPMA (1 muestra por pozo a TD)</t>
    </r>
  </si>
  <si>
    <r>
      <rPr>
        <b/>
        <sz val="12"/>
        <rFont val="Arial"/>
        <family val="2"/>
      </rPr>
      <t xml:space="preserve">Informe de interpretación litologica del pozo </t>
    </r>
    <r>
      <rPr>
        <sz val="12"/>
        <rFont val="Arial"/>
        <family val="2"/>
      </rPr>
      <t xml:space="preserve">
-Columna litologica
-Columna de alteración hidrotermal
-Zonas de fracturas /  porosidad, estructuras internas
-Contactos y transicion de unidades o Formaciones
-Evidencias hidrotermales (Silice, carbonatos, clorita, epidota, etc)</t>
    </r>
  </si>
  <si>
    <r>
      <rPr>
        <b/>
        <sz val="12"/>
        <rFont val="Arial"/>
        <family val="2"/>
      </rPr>
      <t>Perfil termico de cada pozo</t>
    </r>
    <r>
      <rPr>
        <sz val="12"/>
        <rFont val="Arial"/>
        <family val="2"/>
      </rPr>
      <t xml:space="preserve">
-Datos de temperatura en equilibrio
-Correccion por disturbio termico de perforación (DTP)
-Gradiente geotermico verdadero del pozo</t>
    </r>
  </si>
  <si>
    <r>
      <rPr>
        <b/>
        <sz val="12"/>
        <rFont val="Arial"/>
        <family val="2"/>
      </rPr>
      <t xml:space="preserve">Conclusiones por pozo </t>
    </r>
    <r>
      <rPr>
        <sz val="12"/>
        <rFont val="Arial"/>
        <family val="2"/>
      </rPr>
      <t xml:space="preserve">
-Litologias claves
-Alteracion hidrotermal representativa
-Anomalias termicas
-Relevancia para modelos mayores</t>
    </r>
  </si>
  <si>
    <t>Valor total</t>
  </si>
  <si>
    <t>Valor IVA 19%</t>
  </si>
  <si>
    <t>TOTAL</t>
  </si>
  <si>
    <r>
      <rPr>
        <b/>
        <sz val="12"/>
        <rFont val="Arial"/>
        <family val="2"/>
      </rPr>
      <t xml:space="preserve">Informes de modelamiento termico </t>
    </r>
    <r>
      <rPr>
        <sz val="12"/>
        <rFont val="Arial"/>
        <family val="2"/>
      </rPr>
      <t xml:space="preserve">
-</t>
    </r>
    <r>
      <rPr>
        <b/>
        <sz val="12"/>
        <rFont val="Arial"/>
        <family val="2"/>
      </rPr>
      <t xml:space="preserve">Modelamiento termico </t>
    </r>
    <r>
      <rPr>
        <sz val="12"/>
        <rFont val="Arial"/>
        <family val="2"/>
      </rPr>
      <t xml:space="preserve">
--Gradiente geotermico corregido (DTP)
--Flujo de calor
--Interpretación del sistema térmico local
-</t>
    </r>
    <r>
      <rPr>
        <b/>
        <sz val="12"/>
        <rFont val="Arial"/>
        <family val="2"/>
      </rPr>
      <t>Modelamiento integrado - regional</t>
    </r>
    <r>
      <rPr>
        <sz val="12"/>
        <rFont val="Arial"/>
        <family val="2"/>
      </rPr>
      <t xml:space="preserve">
--Perfiles termicos validados 
--Geologia de cada pozo
--Modelos termicos 1D,  2D, 3D
--Identificacion de anomalias termicas regionales
-- Zonas prioritarias para profundización o perforación profunda</t>
    </r>
  </si>
  <si>
    <t xml:space="preserve">Analisis de petrografia y petrología en secciones delgadas (Ripios o Nucleo) cada 100 pies "33 secciones delgadas, </t>
  </si>
  <si>
    <t xml:space="preserve">Resultados de los Microanálisis por Sonda Electrónica (EPMA) 1 muestra a TD </t>
  </si>
  <si>
    <t>Resultados de los estudios de Microscopía Electrónica de Barrido (SEM) con Espectrometría de Energía Dispersiva (EDS/EDX): 10 muestras</t>
  </si>
  <si>
    <t xml:space="preserve">Negociación y adquisición de servidumbre del predio </t>
  </si>
  <si>
    <r>
      <rPr>
        <b/>
        <sz val="12"/>
        <color rgb="FFED0000"/>
        <rFont val="Arial"/>
        <family val="2"/>
      </rPr>
      <t>NOTA 1:</t>
    </r>
    <r>
      <rPr>
        <b/>
        <sz val="12"/>
        <rFont val="Arial"/>
        <family val="2"/>
      </rPr>
      <t xml:space="preserve"> Para efectos de análisis y verificación presupuestal, se solicita a los contratistas que todas las cifras incluidas en sus ofertas sean presentadas en miles, garantizando uniformidad en la estructura económica y una adecuada comparación entre oferentes.
</t>
    </r>
    <r>
      <rPr>
        <b/>
        <sz val="12"/>
        <color rgb="FFFF0000"/>
        <rFont val="Arial"/>
        <family val="2"/>
      </rPr>
      <t>NOTA 2:</t>
    </r>
    <r>
      <rPr>
        <b/>
        <sz val="12"/>
        <rFont val="Arial"/>
        <family val="2"/>
      </rPr>
      <t xml:space="preserve"> Se solicita la cotiz</t>
    </r>
    <r>
      <rPr>
        <sz val="12"/>
        <rFont val="Arial"/>
        <family val="2"/>
      </rPr>
      <t>ación para la perforación de un (1) pozo en cada una de las cinco (5) áreas definidas. sin embargo, se precisa que no se establece una cantidad total de pozos a contratar, toda vez que las cotizaciones deberán presentarse de manera individual por pozo.</t>
    </r>
    <r>
      <rPr>
        <b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NOTA 3: </t>
    </r>
    <r>
      <rPr>
        <b/>
        <sz val="12"/>
        <rFont val="Arial"/>
        <family val="2"/>
      </rPr>
      <t>Para efectos de la presentación de la información económica, se establece que todos los valores deberán ser cotizados y expresados en miles de pesos colombianos (COP), con el fin de mantener uniformidad en los criterios de análisis y comparación de las propuestas.</t>
    </r>
  </si>
  <si>
    <t>3 × 500 HP / 700-3000 psi / 200 - 800 gpm</t>
  </si>
  <si>
    <t>Cerro Piamonte</t>
  </si>
  <si>
    <t>Volcán Romeral</t>
  </si>
  <si>
    <t>Granja Tesorito</t>
  </si>
  <si>
    <t>Termales San Vicente</t>
  </si>
  <si>
    <t>Juntas - Ibagué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</si>
</sst>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1"/>
      <name val="Aptos Narrow"/>
      <family val="2"/>
    </font>
    <font>
      <b/>
      <sz val="12"/>
      <name val="Arial"/>
      <family val="2"/>
    </font>
    <font>
      <b/>
      <sz val="12"/>
      <color rgb="FFED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right" vertical="center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 wrapText="1" shrinkToFit="1"/>
    </xf>
    <xf numFmtId="0" fontId="1" fillId="3" borderId="1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 shrinkToFit="1"/>
    </xf>
    <xf numFmtId="1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shrinkToFit="1"/>
    </xf>
    <xf numFmtId="4" fontId="2" fillId="0" borderId="2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3" borderId="2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vertical="center"/>
    </xf>
    <xf numFmtId="4" fontId="2" fillId="5" borderId="2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4" fillId="0" borderId="7" xfId="0" applyFont="1" applyBorder="1" applyAlignment="1">
      <alignment wrapText="1" shrinkToFit="1"/>
    </xf>
    <xf numFmtId="0" fontId="6" fillId="0" borderId="7" xfId="0" applyFont="1" applyBorder="1" applyAlignment="1">
      <alignment shrinkToFit="1"/>
    </xf>
    <xf numFmtId="0" fontId="2" fillId="0" borderId="2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" fontId="2" fillId="0" borderId="2" xfId="0" applyNumberFormat="1" applyFont="1" applyBorder="1" applyAlignment="1">
      <alignment horizontal="right" vertical="center" wrapText="1" shrinkToFit="1"/>
    </xf>
    <xf numFmtId="0" fontId="1" fillId="3" borderId="2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vertical="center" wrapText="1" shrinkToFit="1"/>
    </xf>
    <xf numFmtId="0" fontId="4" fillId="0" borderId="2" xfId="0" applyFont="1" applyBorder="1" applyAlignment="1">
      <alignment wrapText="1" shrinkToFit="1"/>
    </xf>
    <xf numFmtId="0" fontId="2" fillId="5" borderId="2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1" fillId="3" borderId="7" xfId="0" applyFont="1" applyFill="1" applyBorder="1" applyAlignment="1">
      <alignment horizontal="left" vertical="center" wrapText="1" shrinkToFit="1"/>
    </xf>
    <xf numFmtId="0" fontId="4" fillId="0" borderId="7" xfId="0" applyFont="1" applyBorder="1" applyAlignment="1">
      <alignment horizontal="left" vertical="center" wrapText="1" shrinkToFit="1"/>
    </xf>
    <xf numFmtId="0" fontId="4" fillId="4" borderId="7" xfId="0" applyFont="1" applyFill="1" applyBorder="1" applyAlignment="1">
      <alignment horizontal="left" vertical="center" wrapText="1" shrinkToFit="1"/>
    </xf>
    <xf numFmtId="0" fontId="6" fillId="5" borderId="7" xfId="0" applyFont="1" applyFill="1" applyBorder="1" applyAlignment="1">
      <alignment horizontal="left" vertical="center" wrapText="1" shrinkToFit="1"/>
    </xf>
    <xf numFmtId="0" fontId="2" fillId="0" borderId="8" xfId="0" applyFont="1" applyBorder="1" applyAlignment="1">
      <alignment horizontal="left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5" fillId="6" borderId="7" xfId="0" applyFont="1" applyFill="1" applyBorder="1" applyAlignment="1">
      <alignment horizontal="left" vertical="center" wrapText="1" shrinkToFit="1"/>
    </xf>
    <xf numFmtId="0" fontId="5" fillId="6" borderId="8" xfId="0" applyFont="1" applyFill="1" applyBorder="1" applyAlignment="1">
      <alignment horizontal="left" vertical="center" wrapText="1" shrinkToFit="1"/>
    </xf>
    <xf numFmtId="4" fontId="2" fillId="7" borderId="2" xfId="0" applyNumberFormat="1" applyFont="1" applyFill="1" applyBorder="1" applyAlignment="1">
      <alignment vertical="center"/>
    </xf>
    <xf numFmtId="4" fontId="2" fillId="7" borderId="1" xfId="0" applyNumberFormat="1" applyFont="1" applyFill="1" applyBorder="1" applyAlignment="1">
      <alignment vertical="center"/>
    </xf>
    <xf numFmtId="4" fontId="2" fillId="7" borderId="9" xfId="0" applyNumberFormat="1" applyFont="1" applyFill="1" applyBorder="1" applyAlignment="1">
      <alignment vertical="center"/>
    </xf>
    <xf numFmtId="4" fontId="2" fillId="7" borderId="3" xfId="0" applyNumberFormat="1" applyFont="1" applyFill="1" applyBorder="1" applyAlignment="1">
      <alignment vertical="center"/>
    </xf>
    <xf numFmtId="0" fontId="6" fillId="0" borderId="11" xfId="0" applyFont="1" applyBorder="1" applyAlignment="1">
      <alignment horizontal="left" vertical="center" wrapText="1" shrinkToFit="1"/>
    </xf>
    <xf numFmtId="4" fontId="2" fillId="3" borderId="2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5" fillId="6" borderId="4" xfId="0" applyFont="1" applyFill="1" applyBorder="1" applyAlignment="1">
      <alignment horizontal="left" vertical="center" wrapText="1" shrinkToFit="1"/>
    </xf>
    <xf numFmtId="4" fontId="2" fillId="7" borderId="5" xfId="0" applyNumberFormat="1" applyFont="1" applyFill="1" applyBorder="1" applyAlignment="1">
      <alignment vertical="center"/>
    </xf>
    <xf numFmtId="4" fontId="2" fillId="7" borderId="6" xfId="0" applyNumberFormat="1" applyFont="1" applyFill="1" applyBorder="1" applyAlignment="1">
      <alignment vertical="center"/>
    </xf>
    <xf numFmtId="4" fontId="1" fillId="7" borderId="2" xfId="0" applyNumberFormat="1" applyFont="1" applyFill="1" applyBorder="1" applyAlignment="1">
      <alignment vertical="center"/>
    </xf>
    <xf numFmtId="4" fontId="1" fillId="7" borderId="1" xfId="0" applyNumberFormat="1" applyFont="1" applyFill="1" applyBorder="1" applyAlignment="1">
      <alignment vertical="center"/>
    </xf>
    <xf numFmtId="4" fontId="1" fillId="7" borderId="9" xfId="0" applyNumberFormat="1" applyFont="1" applyFill="1" applyBorder="1" applyAlignment="1">
      <alignment vertical="center"/>
    </xf>
    <xf numFmtId="4" fontId="1" fillId="7" borderId="3" xfId="0" applyNumberFormat="1" applyFont="1" applyFill="1" applyBorder="1" applyAlignment="1">
      <alignment vertical="center"/>
    </xf>
    <xf numFmtId="4" fontId="1" fillId="7" borderId="5" xfId="0" applyNumberFormat="1" applyFont="1" applyFill="1" applyBorder="1" applyAlignment="1">
      <alignment vertical="center"/>
    </xf>
    <xf numFmtId="4" fontId="1" fillId="7" borderId="6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4"/>
  <sheetViews>
    <sheetView tabSelected="1"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46" sqref="J46"/>
    </sheetView>
  </sheetViews>
  <sheetFormatPr baseColWidth="10" defaultColWidth="9.140625" defaultRowHeight="15" x14ac:dyDescent="0.25"/>
  <cols>
    <col min="1" max="1" width="81.7109375" style="5" customWidth="1"/>
    <col min="2" max="2" width="50" style="6" customWidth="1"/>
    <col min="3" max="3" width="15.140625" style="4" customWidth="1"/>
    <col min="4" max="4" width="17.5703125" style="4" bestFit="1" customWidth="1"/>
    <col min="5" max="5" width="17.42578125" style="4" customWidth="1"/>
    <col min="6" max="6" width="2" style="4" customWidth="1"/>
    <col min="7" max="7" width="50" style="6" customWidth="1"/>
    <col min="8" max="8" width="13.28515625" style="4" customWidth="1"/>
    <col min="9" max="9" width="19" style="4" customWidth="1"/>
    <col min="10" max="10" width="19.7109375" style="4" customWidth="1"/>
    <col min="11" max="11" width="2" style="4" customWidth="1"/>
    <col min="12" max="12" width="50" style="6" customWidth="1"/>
    <col min="13" max="13" width="16" style="4" customWidth="1"/>
    <col min="14" max="14" width="17.7109375" style="4" customWidth="1"/>
    <col min="15" max="15" width="15.85546875" style="4" customWidth="1"/>
    <col min="16" max="16" width="2" style="4" customWidth="1"/>
    <col min="17" max="17" width="55" style="7" customWidth="1"/>
    <col min="18" max="18" width="17.140625" style="4" customWidth="1"/>
    <col min="19" max="19" width="17.5703125" style="4" bestFit="1" customWidth="1"/>
    <col min="20" max="20" width="15.140625" style="4" customWidth="1"/>
    <col min="21" max="21" width="2" style="4" customWidth="1"/>
    <col min="22" max="22" width="55.5703125" style="4" customWidth="1"/>
    <col min="23" max="23" width="31.7109375" style="4" customWidth="1"/>
    <col min="24" max="24" width="18" style="4" customWidth="1"/>
    <col min="25" max="25" width="15.85546875" style="4" customWidth="1"/>
    <col min="26" max="16384" width="9.140625" style="4"/>
  </cols>
  <sheetData>
    <row r="1" spans="1:25" ht="15.75" x14ac:dyDescent="0.25">
      <c r="A1" s="49"/>
      <c r="B1" s="78" t="s">
        <v>93</v>
      </c>
      <c r="C1" s="78"/>
      <c r="D1" s="78"/>
      <c r="E1" s="79"/>
      <c r="F1" s="10"/>
      <c r="G1" s="77" t="s">
        <v>94</v>
      </c>
      <c r="H1" s="78"/>
      <c r="I1" s="78"/>
      <c r="J1" s="79"/>
      <c r="K1" s="10"/>
      <c r="L1" s="77" t="s">
        <v>95</v>
      </c>
      <c r="M1" s="78"/>
      <c r="N1" s="78"/>
      <c r="O1" s="79"/>
      <c r="P1" s="10"/>
      <c r="Q1" s="77" t="s">
        <v>96</v>
      </c>
      <c r="R1" s="78"/>
      <c r="S1" s="78"/>
      <c r="T1" s="79"/>
      <c r="U1" s="10"/>
      <c r="V1" s="77" t="s">
        <v>97</v>
      </c>
      <c r="W1" s="78"/>
      <c r="X1" s="78"/>
      <c r="Y1" s="79"/>
    </row>
    <row r="2" spans="1:25" s="2" customFormat="1" ht="88.5" customHeight="1" x14ac:dyDescent="0.25">
      <c r="A2" s="9" t="s">
        <v>0</v>
      </c>
      <c r="B2" s="40" t="s">
        <v>37</v>
      </c>
      <c r="C2" s="1" t="s">
        <v>1</v>
      </c>
      <c r="D2" s="25" t="s">
        <v>38</v>
      </c>
      <c r="E2" s="26" t="s">
        <v>39</v>
      </c>
      <c r="F2" s="11"/>
      <c r="G2" s="9" t="str">
        <f>B2</f>
        <v>3300 ft / 750 HP</v>
      </c>
      <c r="H2" s="1" t="s">
        <v>1</v>
      </c>
      <c r="I2" s="25" t="str">
        <f>D2</f>
        <v>Precio Unitario</v>
      </c>
      <c r="J2" s="26" t="str">
        <f>E2</f>
        <v>Precio total</v>
      </c>
      <c r="K2" s="11"/>
      <c r="L2" s="9" t="str">
        <f>G2</f>
        <v>3300 ft / 750 HP</v>
      </c>
      <c r="M2" s="1" t="s">
        <v>1</v>
      </c>
      <c r="N2" s="25" t="str">
        <f>I2</f>
        <v>Precio Unitario</v>
      </c>
      <c r="O2" s="26" t="str">
        <f>J2</f>
        <v>Precio total</v>
      </c>
      <c r="P2" s="11"/>
      <c r="Q2" s="12" t="str">
        <f>L2</f>
        <v>3300 ft / 750 HP</v>
      </c>
      <c r="R2" s="1" t="s">
        <v>1</v>
      </c>
      <c r="S2" s="25" t="str">
        <f>N2</f>
        <v>Precio Unitario</v>
      </c>
      <c r="T2" s="26" t="str">
        <f>O2</f>
        <v>Precio total</v>
      </c>
      <c r="U2" s="11"/>
      <c r="V2" s="12" t="str">
        <f>Q2</f>
        <v>3300 ft / 750 HP</v>
      </c>
      <c r="W2" s="1" t="s">
        <v>1</v>
      </c>
      <c r="X2" s="25" t="str">
        <f>S2</f>
        <v>Precio Unitario</v>
      </c>
      <c r="Y2" s="26" t="str">
        <f>T2</f>
        <v>Precio total</v>
      </c>
    </row>
    <row r="3" spans="1:25" s="3" customFormat="1" ht="15.75" x14ac:dyDescent="0.25">
      <c r="A3" s="50" t="s">
        <v>2</v>
      </c>
      <c r="B3" s="41"/>
      <c r="C3" s="16"/>
      <c r="D3" s="16"/>
      <c r="E3" s="19"/>
      <c r="F3" s="17"/>
      <c r="G3" s="18"/>
      <c r="H3" s="16"/>
      <c r="I3" s="16"/>
      <c r="J3" s="19"/>
      <c r="K3" s="17"/>
      <c r="L3" s="18"/>
      <c r="M3" s="16"/>
      <c r="N3" s="16"/>
      <c r="O3" s="19"/>
      <c r="P3" s="17"/>
      <c r="Q3" s="20"/>
      <c r="R3" s="16"/>
      <c r="S3" s="16"/>
      <c r="T3" s="19"/>
      <c r="U3" s="17"/>
      <c r="V3" s="20"/>
      <c r="W3" s="16"/>
      <c r="X3" s="16"/>
      <c r="Y3" s="19"/>
    </row>
    <row r="4" spans="1:25" ht="62.1" customHeight="1" x14ac:dyDescent="0.25">
      <c r="A4" s="51" t="s">
        <v>90</v>
      </c>
      <c r="B4" s="43" t="s">
        <v>32</v>
      </c>
      <c r="C4" s="44">
        <v>1</v>
      </c>
      <c r="D4" s="28"/>
      <c r="E4" s="29">
        <f>D4</f>
        <v>0</v>
      </c>
      <c r="F4" s="10"/>
      <c r="G4" s="13" t="s">
        <v>32</v>
      </c>
      <c r="H4" s="44">
        <v>1</v>
      </c>
      <c r="I4" s="28"/>
      <c r="J4" s="29">
        <f>I4</f>
        <v>0</v>
      </c>
      <c r="K4" s="10"/>
      <c r="L4" s="13" t="s">
        <v>32</v>
      </c>
      <c r="M4" s="44">
        <v>1</v>
      </c>
      <c r="N4" s="28"/>
      <c r="O4" s="29">
        <f>N4</f>
        <v>0</v>
      </c>
      <c r="P4" s="10"/>
      <c r="Q4" s="13" t="s">
        <v>32</v>
      </c>
      <c r="R4" s="44">
        <v>1</v>
      </c>
      <c r="S4" s="28"/>
      <c r="T4" s="29">
        <f>S4</f>
        <v>0</v>
      </c>
      <c r="U4" s="10"/>
      <c r="V4" s="13" t="s">
        <v>32</v>
      </c>
      <c r="W4" s="44">
        <v>1</v>
      </c>
      <c r="X4" s="28"/>
      <c r="Y4" s="29">
        <f>X4</f>
        <v>0</v>
      </c>
    </row>
    <row r="5" spans="1:25" ht="47.45" customHeight="1" x14ac:dyDescent="0.25">
      <c r="A5" s="51" t="s">
        <v>40</v>
      </c>
      <c r="B5" s="43" t="s">
        <v>32</v>
      </c>
      <c r="C5" s="44">
        <v>1</v>
      </c>
      <c r="D5" s="28"/>
      <c r="E5" s="29">
        <f t="shared" ref="E5:E8" si="0">D5</f>
        <v>0</v>
      </c>
      <c r="F5" s="10"/>
      <c r="G5" s="13" t="s">
        <v>32</v>
      </c>
      <c r="H5" s="44">
        <v>1</v>
      </c>
      <c r="I5" s="28"/>
      <c r="J5" s="29">
        <f t="shared" ref="J5:J8" si="1">I5</f>
        <v>0</v>
      </c>
      <c r="K5" s="10"/>
      <c r="L5" s="13" t="s">
        <v>32</v>
      </c>
      <c r="M5" s="44">
        <v>1</v>
      </c>
      <c r="N5" s="28"/>
      <c r="O5" s="29">
        <f t="shared" ref="O5:O8" si="2">N5</f>
        <v>0</v>
      </c>
      <c r="P5" s="10"/>
      <c r="Q5" s="13" t="s">
        <v>32</v>
      </c>
      <c r="R5" s="44">
        <v>1</v>
      </c>
      <c r="S5" s="28"/>
      <c r="T5" s="29">
        <f>S5</f>
        <v>0</v>
      </c>
      <c r="U5" s="10"/>
      <c r="V5" s="13" t="s">
        <v>32</v>
      </c>
      <c r="W5" s="44">
        <v>1</v>
      </c>
      <c r="X5" s="28"/>
      <c r="Y5" s="29">
        <f>X5</f>
        <v>0</v>
      </c>
    </row>
    <row r="6" spans="1:25" ht="36" customHeight="1" x14ac:dyDescent="0.25">
      <c r="A6" s="51" t="s">
        <v>41</v>
      </c>
      <c r="B6" s="43" t="s">
        <v>32</v>
      </c>
      <c r="C6" s="24">
        <v>1</v>
      </c>
      <c r="D6" s="28"/>
      <c r="E6" s="29">
        <f t="shared" si="0"/>
        <v>0</v>
      </c>
      <c r="F6" s="10"/>
      <c r="G6" s="13" t="s">
        <v>32</v>
      </c>
      <c r="H6" s="24">
        <v>1</v>
      </c>
      <c r="I6" s="28"/>
      <c r="J6" s="29">
        <f t="shared" si="1"/>
        <v>0</v>
      </c>
      <c r="K6" s="10"/>
      <c r="L6" s="13" t="s">
        <v>32</v>
      </c>
      <c r="M6" s="24">
        <v>1</v>
      </c>
      <c r="N6" s="28"/>
      <c r="O6" s="29">
        <f t="shared" si="2"/>
        <v>0</v>
      </c>
      <c r="P6" s="10"/>
      <c r="Q6" s="13" t="s">
        <v>32</v>
      </c>
      <c r="R6" s="24">
        <v>1</v>
      </c>
      <c r="S6" s="28"/>
      <c r="T6" s="29">
        <f t="shared" ref="T6:T8" si="3">S6</f>
        <v>0</v>
      </c>
      <c r="U6" s="10"/>
      <c r="V6" s="13" t="s">
        <v>32</v>
      </c>
      <c r="W6" s="24">
        <v>1</v>
      </c>
      <c r="X6" s="28"/>
      <c r="Y6" s="29">
        <f t="shared" ref="Y6:Y8" si="4">X6</f>
        <v>0</v>
      </c>
    </row>
    <row r="7" spans="1:25" ht="44.1" customHeight="1" x14ac:dyDescent="0.25">
      <c r="A7" s="51" t="s">
        <v>42</v>
      </c>
      <c r="B7" s="43" t="s">
        <v>32</v>
      </c>
      <c r="C7" s="24">
        <v>1</v>
      </c>
      <c r="D7" s="28"/>
      <c r="E7" s="29">
        <f t="shared" si="0"/>
        <v>0</v>
      </c>
      <c r="F7" s="10"/>
      <c r="G7" s="13" t="s">
        <v>32</v>
      </c>
      <c r="H7" s="24">
        <v>1</v>
      </c>
      <c r="I7" s="28"/>
      <c r="J7" s="29">
        <f t="shared" si="1"/>
        <v>0</v>
      </c>
      <c r="K7" s="10"/>
      <c r="L7" s="13" t="s">
        <v>32</v>
      </c>
      <c r="M7" s="24">
        <v>1</v>
      </c>
      <c r="N7" s="28"/>
      <c r="O7" s="29">
        <f t="shared" si="2"/>
        <v>0</v>
      </c>
      <c r="P7" s="10"/>
      <c r="Q7" s="13" t="s">
        <v>32</v>
      </c>
      <c r="R7" s="24">
        <v>1</v>
      </c>
      <c r="S7" s="28"/>
      <c r="T7" s="29">
        <f t="shared" si="3"/>
        <v>0</v>
      </c>
      <c r="U7" s="10"/>
      <c r="V7" s="13" t="s">
        <v>32</v>
      </c>
      <c r="W7" s="24">
        <v>1</v>
      </c>
      <c r="X7" s="28"/>
      <c r="Y7" s="29">
        <f t="shared" si="4"/>
        <v>0</v>
      </c>
    </row>
    <row r="8" spans="1:25" ht="41.45" customHeight="1" x14ac:dyDescent="0.25">
      <c r="A8" s="51" t="s">
        <v>43</v>
      </c>
      <c r="B8" s="43" t="s">
        <v>32</v>
      </c>
      <c r="C8" s="24">
        <v>1</v>
      </c>
      <c r="D8" s="28"/>
      <c r="E8" s="29">
        <f t="shared" si="0"/>
        <v>0</v>
      </c>
      <c r="F8" s="10"/>
      <c r="G8" s="13" t="s">
        <v>32</v>
      </c>
      <c r="H8" s="24">
        <v>1</v>
      </c>
      <c r="I8" s="28"/>
      <c r="J8" s="29">
        <f t="shared" si="1"/>
        <v>0</v>
      </c>
      <c r="K8" s="10"/>
      <c r="L8" s="13" t="s">
        <v>32</v>
      </c>
      <c r="M8" s="24">
        <v>1</v>
      </c>
      <c r="N8" s="28"/>
      <c r="O8" s="29">
        <f t="shared" si="2"/>
        <v>0</v>
      </c>
      <c r="P8" s="10"/>
      <c r="Q8" s="13" t="s">
        <v>32</v>
      </c>
      <c r="R8" s="24">
        <v>1</v>
      </c>
      <c r="S8" s="28"/>
      <c r="T8" s="29">
        <f t="shared" si="3"/>
        <v>0</v>
      </c>
      <c r="U8" s="10"/>
      <c r="V8" s="13" t="s">
        <v>32</v>
      </c>
      <c r="W8" s="24">
        <v>1</v>
      </c>
      <c r="X8" s="28"/>
      <c r="Y8" s="29">
        <f t="shared" si="4"/>
        <v>0</v>
      </c>
    </row>
    <row r="9" spans="1:25" ht="15.75" x14ac:dyDescent="0.25">
      <c r="A9" s="50" t="s">
        <v>3</v>
      </c>
      <c r="B9" s="45"/>
      <c r="C9" s="22"/>
      <c r="D9" s="30"/>
      <c r="E9" s="31"/>
      <c r="F9" s="17"/>
      <c r="G9" s="15"/>
      <c r="H9" s="22"/>
      <c r="I9" s="30"/>
      <c r="J9" s="31"/>
      <c r="K9" s="17"/>
      <c r="L9" s="15"/>
      <c r="M9" s="22"/>
      <c r="N9" s="30"/>
      <c r="O9" s="31"/>
      <c r="P9" s="17"/>
      <c r="Q9" s="15"/>
      <c r="R9" s="22"/>
      <c r="S9" s="30"/>
      <c r="T9" s="31"/>
      <c r="U9" s="17"/>
      <c r="V9" s="15"/>
      <c r="W9" s="22"/>
      <c r="X9" s="30"/>
      <c r="Y9" s="31"/>
    </row>
    <row r="10" spans="1:25" x14ac:dyDescent="0.25">
      <c r="A10" s="23" t="s">
        <v>4</v>
      </c>
      <c r="B10" s="43" t="s">
        <v>32</v>
      </c>
      <c r="C10" s="14">
        <v>1</v>
      </c>
      <c r="D10" s="28"/>
      <c r="E10" s="29">
        <f>D10</f>
        <v>0</v>
      </c>
      <c r="F10" s="10"/>
      <c r="G10" s="13" t="s">
        <v>32</v>
      </c>
      <c r="H10" s="14">
        <v>1</v>
      </c>
      <c r="I10" s="28"/>
      <c r="J10" s="29">
        <f>I10</f>
        <v>0</v>
      </c>
      <c r="K10" s="10"/>
      <c r="L10" s="13" t="s">
        <v>32</v>
      </c>
      <c r="M10" s="14">
        <v>1</v>
      </c>
      <c r="N10" s="28"/>
      <c r="O10" s="29">
        <f>N10</f>
        <v>0</v>
      </c>
      <c r="P10" s="10"/>
      <c r="Q10" s="13" t="s">
        <v>32</v>
      </c>
      <c r="R10" s="14">
        <v>1</v>
      </c>
      <c r="S10" s="28"/>
      <c r="T10" s="29">
        <f>S10</f>
        <v>0</v>
      </c>
      <c r="U10" s="10"/>
      <c r="V10" s="13" t="s">
        <v>32</v>
      </c>
      <c r="W10" s="14">
        <v>1</v>
      </c>
      <c r="X10" s="28"/>
      <c r="Y10" s="29">
        <f>X10</f>
        <v>0</v>
      </c>
    </row>
    <row r="11" spans="1:25" ht="30" x14ac:dyDescent="0.25">
      <c r="A11" s="23" t="s">
        <v>5</v>
      </c>
      <c r="B11" s="43" t="s">
        <v>32</v>
      </c>
      <c r="C11" s="14">
        <v>1</v>
      </c>
      <c r="D11" s="28"/>
      <c r="E11" s="29">
        <f>D11</f>
        <v>0</v>
      </c>
      <c r="F11" s="10"/>
      <c r="G11" s="13" t="s">
        <v>32</v>
      </c>
      <c r="H11" s="14">
        <v>1</v>
      </c>
      <c r="I11" s="28"/>
      <c r="J11" s="29">
        <f>I11</f>
        <v>0</v>
      </c>
      <c r="K11" s="10"/>
      <c r="L11" s="13" t="s">
        <v>32</v>
      </c>
      <c r="M11" s="14">
        <v>1</v>
      </c>
      <c r="N11" s="28"/>
      <c r="O11" s="29">
        <f>N11</f>
        <v>0</v>
      </c>
      <c r="P11" s="10"/>
      <c r="Q11" s="13" t="s">
        <v>32</v>
      </c>
      <c r="R11" s="14">
        <v>1</v>
      </c>
      <c r="S11" s="28"/>
      <c r="T11" s="29">
        <f>S11</f>
        <v>0</v>
      </c>
      <c r="U11" s="10"/>
      <c r="V11" s="13" t="s">
        <v>32</v>
      </c>
      <c r="W11" s="14">
        <v>1</v>
      </c>
      <c r="X11" s="28"/>
      <c r="Y11" s="29">
        <f>X11</f>
        <v>0</v>
      </c>
    </row>
    <row r="12" spans="1:25" s="3" customFormat="1" ht="15.75" x14ac:dyDescent="0.25">
      <c r="A12" s="50" t="s">
        <v>6</v>
      </c>
      <c r="B12" s="45" t="s">
        <v>32</v>
      </c>
      <c r="C12" s="16"/>
      <c r="D12" s="63"/>
      <c r="E12" s="64"/>
      <c r="F12" s="17"/>
      <c r="G12" s="18"/>
      <c r="H12" s="16"/>
      <c r="I12" s="30"/>
      <c r="J12" s="31"/>
      <c r="K12" s="17"/>
      <c r="L12" s="18"/>
      <c r="M12" s="16"/>
      <c r="N12" s="30"/>
      <c r="O12" s="31"/>
      <c r="P12" s="17"/>
      <c r="Q12" s="20"/>
      <c r="R12" s="16"/>
      <c r="S12" s="30"/>
      <c r="T12" s="31"/>
      <c r="U12" s="17"/>
      <c r="V12" s="20"/>
      <c r="W12" s="16"/>
      <c r="X12" s="30"/>
      <c r="Y12" s="31"/>
    </row>
    <row r="13" spans="1:25" x14ac:dyDescent="0.25">
      <c r="A13" s="52" t="s">
        <v>48</v>
      </c>
      <c r="B13" s="39">
        <v>3300</v>
      </c>
      <c r="C13" s="8">
        <v>3300</v>
      </c>
      <c r="D13" s="28"/>
      <c r="E13" s="29">
        <f>D13*C13</f>
        <v>0</v>
      </c>
      <c r="F13" s="10"/>
      <c r="G13" s="23">
        <f>B13</f>
        <v>3300</v>
      </c>
      <c r="H13" s="8">
        <v>3300</v>
      </c>
      <c r="I13" s="28"/>
      <c r="J13" s="29">
        <f>I13*H13</f>
        <v>0</v>
      </c>
      <c r="K13" s="10"/>
      <c r="L13" s="23">
        <f>G13</f>
        <v>3300</v>
      </c>
      <c r="M13" s="8">
        <v>3300</v>
      </c>
      <c r="N13" s="28"/>
      <c r="O13" s="29">
        <f>N13*M13</f>
        <v>0</v>
      </c>
      <c r="P13" s="10"/>
      <c r="Q13" s="23">
        <f>L13</f>
        <v>3300</v>
      </c>
      <c r="R13" s="8">
        <v>3300</v>
      </c>
      <c r="S13" s="28"/>
      <c r="T13" s="29">
        <f>S13*R13</f>
        <v>0</v>
      </c>
      <c r="U13" s="10"/>
      <c r="V13" s="23">
        <f>Q13</f>
        <v>3300</v>
      </c>
      <c r="W13" s="8">
        <v>3300</v>
      </c>
      <c r="X13" s="28"/>
      <c r="Y13" s="29">
        <f>X13*W13</f>
        <v>0</v>
      </c>
    </row>
    <row r="14" spans="1:25" x14ac:dyDescent="0.25">
      <c r="A14" s="52" t="s">
        <v>49</v>
      </c>
      <c r="B14" s="39">
        <v>2500</v>
      </c>
      <c r="C14" s="8">
        <v>2500</v>
      </c>
      <c r="D14" s="28"/>
      <c r="E14" s="29">
        <f>D14*C14</f>
        <v>0</v>
      </c>
      <c r="F14" s="10"/>
      <c r="G14" s="23">
        <f t="shared" ref="G14:G33" si="5">B14</f>
        <v>2500</v>
      </c>
      <c r="H14" s="8">
        <v>2500</v>
      </c>
      <c r="I14" s="28"/>
      <c r="J14" s="29">
        <f>I14*H14</f>
        <v>0</v>
      </c>
      <c r="K14" s="10"/>
      <c r="L14" s="23">
        <f t="shared" ref="L14:L33" si="6">G14</f>
        <v>2500</v>
      </c>
      <c r="M14" s="8">
        <v>2500</v>
      </c>
      <c r="N14" s="28"/>
      <c r="O14" s="29">
        <f>N14*M14</f>
        <v>0</v>
      </c>
      <c r="P14" s="10"/>
      <c r="Q14" s="23">
        <f t="shared" ref="Q14:Q33" si="7">L14</f>
        <v>2500</v>
      </c>
      <c r="R14" s="8">
        <v>2500</v>
      </c>
      <c r="S14" s="28"/>
      <c r="T14" s="29">
        <f>S14*R14</f>
        <v>0</v>
      </c>
      <c r="U14" s="10"/>
      <c r="V14" s="23">
        <f t="shared" ref="V14:V33" si="8">Q14</f>
        <v>2500</v>
      </c>
      <c r="W14" s="8">
        <v>2500</v>
      </c>
      <c r="X14" s="28"/>
      <c r="Y14" s="29">
        <f>X14*W14</f>
        <v>0</v>
      </c>
    </row>
    <row r="15" spans="1:25" x14ac:dyDescent="0.25">
      <c r="A15" s="51" t="s">
        <v>50</v>
      </c>
      <c r="B15" s="46" t="s">
        <v>51</v>
      </c>
      <c r="C15" s="8">
        <v>1</v>
      </c>
      <c r="D15" s="28"/>
      <c r="E15" s="29">
        <f>D15</f>
        <v>0</v>
      </c>
      <c r="F15" s="10"/>
      <c r="G15" s="23" t="str">
        <f t="shared" si="5"/>
        <v>750 HP</v>
      </c>
      <c r="H15" s="8">
        <v>1</v>
      </c>
      <c r="I15" s="28"/>
      <c r="J15" s="29">
        <f>I15</f>
        <v>0</v>
      </c>
      <c r="K15" s="10"/>
      <c r="L15" s="23" t="str">
        <f t="shared" si="6"/>
        <v>750 HP</v>
      </c>
      <c r="M15" s="8">
        <v>1</v>
      </c>
      <c r="N15" s="28"/>
      <c r="O15" s="29">
        <f>N15</f>
        <v>0</v>
      </c>
      <c r="P15" s="10"/>
      <c r="Q15" s="23" t="str">
        <f t="shared" si="7"/>
        <v>750 HP</v>
      </c>
      <c r="R15" s="8">
        <v>1</v>
      </c>
      <c r="S15" s="28"/>
      <c r="T15" s="29">
        <f>S15</f>
        <v>0</v>
      </c>
      <c r="U15" s="10"/>
      <c r="V15" s="23" t="str">
        <f t="shared" si="8"/>
        <v>750 HP</v>
      </c>
      <c r="W15" s="8">
        <v>1</v>
      </c>
      <c r="X15" s="28"/>
      <c r="Y15" s="29">
        <f>X15</f>
        <v>0</v>
      </c>
    </row>
    <row r="16" spans="1:25" ht="60" x14ac:dyDescent="0.25">
      <c r="A16" s="51" t="s">
        <v>44</v>
      </c>
      <c r="B16" s="46" t="s">
        <v>32</v>
      </c>
      <c r="C16" s="8">
        <v>1</v>
      </c>
      <c r="D16" s="28"/>
      <c r="E16" s="29">
        <f t="shared" ref="E16:E34" si="9">D16</f>
        <v>0</v>
      </c>
      <c r="F16" s="10"/>
      <c r="G16" s="23" t="str">
        <f t="shared" si="5"/>
        <v>-</v>
      </c>
      <c r="H16" s="8">
        <v>1</v>
      </c>
      <c r="I16" s="28"/>
      <c r="J16" s="29">
        <f t="shared" ref="J16:J34" si="10">I16</f>
        <v>0</v>
      </c>
      <c r="K16" s="10"/>
      <c r="L16" s="23" t="str">
        <f t="shared" si="6"/>
        <v>-</v>
      </c>
      <c r="M16" s="8">
        <v>1</v>
      </c>
      <c r="N16" s="28"/>
      <c r="O16" s="29">
        <f t="shared" ref="O16:O34" si="11">N16</f>
        <v>0</v>
      </c>
      <c r="P16" s="10"/>
      <c r="Q16" s="23" t="str">
        <f t="shared" si="7"/>
        <v>-</v>
      </c>
      <c r="R16" s="8">
        <v>1</v>
      </c>
      <c r="S16" s="28"/>
      <c r="T16" s="29">
        <f t="shared" ref="T16:T34" si="12">S16</f>
        <v>0</v>
      </c>
      <c r="U16" s="10"/>
      <c r="V16" s="23" t="str">
        <f t="shared" si="8"/>
        <v>-</v>
      </c>
      <c r="W16" s="8">
        <v>1</v>
      </c>
      <c r="X16" s="28"/>
      <c r="Y16" s="29">
        <f t="shared" ref="Y16:Y34" si="13">X16</f>
        <v>0</v>
      </c>
    </row>
    <row r="17" spans="1:25" ht="255" x14ac:dyDescent="0.2">
      <c r="A17" s="51" t="s">
        <v>61</v>
      </c>
      <c r="B17" s="47" t="s">
        <v>52</v>
      </c>
      <c r="C17" s="8">
        <v>1</v>
      </c>
      <c r="D17" s="28"/>
      <c r="E17" s="29">
        <f t="shared" si="9"/>
        <v>0</v>
      </c>
      <c r="F17" s="10"/>
      <c r="G17" s="23" t="str">
        <f t="shared" si="5"/>
        <v>Clase G + expansor (14.8–15.6 ppg; 60–250 °C)
Clase G + Silice (14.8–15.6 ppg; 70–250 °C)</v>
      </c>
      <c r="H17" s="8">
        <v>1</v>
      </c>
      <c r="I17" s="28"/>
      <c r="J17" s="29">
        <f t="shared" si="10"/>
        <v>0</v>
      </c>
      <c r="K17" s="10"/>
      <c r="L17" s="23" t="str">
        <f t="shared" si="6"/>
        <v>Clase G + expansor (14.8–15.6 ppg; 60–250 °C)
Clase G + Silice (14.8–15.6 ppg; 70–250 °C)</v>
      </c>
      <c r="M17" s="8">
        <v>1</v>
      </c>
      <c r="N17" s="28"/>
      <c r="O17" s="29">
        <f t="shared" si="11"/>
        <v>0</v>
      </c>
      <c r="P17" s="10"/>
      <c r="Q17" s="23" t="str">
        <f t="shared" si="7"/>
        <v>Clase G + expansor (14.8–15.6 ppg; 60–250 °C)
Clase G + Silice (14.8–15.6 ppg; 70–250 °C)</v>
      </c>
      <c r="R17" s="8">
        <v>1</v>
      </c>
      <c r="S17" s="28"/>
      <c r="T17" s="29">
        <f t="shared" si="12"/>
        <v>0</v>
      </c>
      <c r="U17" s="10"/>
      <c r="V17" s="23" t="str">
        <f t="shared" si="8"/>
        <v>Clase G + expansor (14.8–15.6 ppg; 60–250 °C)
Clase G + Silice (14.8–15.6 ppg; 70–250 °C)</v>
      </c>
      <c r="W17" s="8">
        <v>1</v>
      </c>
      <c r="X17" s="28"/>
      <c r="Y17" s="29">
        <f t="shared" si="13"/>
        <v>0</v>
      </c>
    </row>
    <row r="18" spans="1:25" ht="75" x14ac:dyDescent="0.2">
      <c r="A18" s="51" t="s">
        <v>62</v>
      </c>
      <c r="B18" s="47" t="s">
        <v>53</v>
      </c>
      <c r="C18" s="8">
        <v>1</v>
      </c>
      <c r="D18" s="28"/>
      <c r="E18" s="29">
        <f t="shared" si="9"/>
        <v>0</v>
      </c>
      <c r="F18" s="10"/>
      <c r="G18" s="23" t="str">
        <f t="shared" si="5"/>
        <v>Tubo cond; 7" sup. Open Hole</v>
      </c>
      <c r="H18" s="8">
        <v>1</v>
      </c>
      <c r="I18" s="28"/>
      <c r="J18" s="29">
        <f t="shared" si="10"/>
        <v>0</v>
      </c>
      <c r="K18" s="10"/>
      <c r="L18" s="23" t="str">
        <f t="shared" si="6"/>
        <v>Tubo cond; 7" sup. Open Hole</v>
      </c>
      <c r="M18" s="8">
        <v>1</v>
      </c>
      <c r="N18" s="28"/>
      <c r="O18" s="29">
        <f t="shared" si="11"/>
        <v>0</v>
      </c>
      <c r="P18" s="10"/>
      <c r="Q18" s="23" t="str">
        <f t="shared" si="7"/>
        <v>Tubo cond; 7" sup. Open Hole</v>
      </c>
      <c r="R18" s="8">
        <v>1</v>
      </c>
      <c r="S18" s="28"/>
      <c r="T18" s="29">
        <f t="shared" si="12"/>
        <v>0</v>
      </c>
      <c r="U18" s="10"/>
      <c r="V18" s="23" t="str">
        <f t="shared" si="8"/>
        <v>Tubo cond; 7" sup. Open Hole</v>
      </c>
      <c r="W18" s="8">
        <v>1</v>
      </c>
      <c r="X18" s="28"/>
      <c r="Y18" s="29">
        <f t="shared" si="13"/>
        <v>0</v>
      </c>
    </row>
    <row r="19" spans="1:25" ht="75" x14ac:dyDescent="0.2">
      <c r="A19" s="51" t="s">
        <v>35</v>
      </c>
      <c r="B19" s="47" t="s">
        <v>54</v>
      </c>
      <c r="C19" s="8">
        <v>1</v>
      </c>
      <c r="D19" s="28"/>
      <c r="E19" s="29">
        <f t="shared" si="9"/>
        <v>0</v>
      </c>
      <c r="F19" s="10"/>
      <c r="G19" s="23" t="str">
        <f t="shared" si="5"/>
        <v>HP/HT  Motores-- (5"/ 4 ½" / 4") 6 "</v>
      </c>
      <c r="H19" s="8">
        <v>1</v>
      </c>
      <c r="I19" s="28"/>
      <c r="J19" s="29">
        <f t="shared" si="10"/>
        <v>0</v>
      </c>
      <c r="K19" s="10"/>
      <c r="L19" s="23" t="str">
        <f t="shared" si="6"/>
        <v>HP/HT  Motores-- (5"/ 4 ½" / 4") 6 "</v>
      </c>
      <c r="M19" s="8">
        <v>1</v>
      </c>
      <c r="N19" s="28"/>
      <c r="O19" s="29">
        <f t="shared" si="11"/>
        <v>0</v>
      </c>
      <c r="P19" s="10"/>
      <c r="Q19" s="23" t="str">
        <f t="shared" si="7"/>
        <v>HP/HT  Motores-- (5"/ 4 ½" / 4") 6 "</v>
      </c>
      <c r="R19" s="8">
        <v>1</v>
      </c>
      <c r="S19" s="28"/>
      <c r="T19" s="29">
        <f t="shared" si="12"/>
        <v>0</v>
      </c>
      <c r="U19" s="10"/>
      <c r="V19" s="23" t="str">
        <f t="shared" si="8"/>
        <v>HP/HT  Motores-- (5"/ 4 ½" / 4") 6 "</v>
      </c>
      <c r="W19" s="8">
        <v>1</v>
      </c>
      <c r="X19" s="28"/>
      <c r="Y19" s="29">
        <f t="shared" si="13"/>
        <v>0</v>
      </c>
    </row>
    <row r="20" spans="1:25" ht="30" x14ac:dyDescent="0.2">
      <c r="A20" s="51" t="s">
        <v>45</v>
      </c>
      <c r="B20" s="47" t="s">
        <v>55</v>
      </c>
      <c r="C20" s="8">
        <v>1</v>
      </c>
      <c r="D20" s="28"/>
      <c r="E20" s="29">
        <f t="shared" si="9"/>
        <v>0</v>
      </c>
      <c r="F20" s="10"/>
      <c r="G20" s="23" t="str">
        <f t="shared" si="5"/>
        <v>5000 psi</v>
      </c>
      <c r="H20" s="8">
        <v>1</v>
      </c>
      <c r="I20" s="28"/>
      <c r="J20" s="29">
        <f t="shared" si="10"/>
        <v>0</v>
      </c>
      <c r="K20" s="10"/>
      <c r="L20" s="23" t="str">
        <f t="shared" si="6"/>
        <v>5000 psi</v>
      </c>
      <c r="M20" s="8">
        <v>1</v>
      </c>
      <c r="N20" s="28"/>
      <c r="O20" s="29">
        <f t="shared" si="11"/>
        <v>0</v>
      </c>
      <c r="P20" s="10"/>
      <c r="Q20" s="23" t="str">
        <f t="shared" si="7"/>
        <v>5000 psi</v>
      </c>
      <c r="R20" s="8">
        <v>1</v>
      </c>
      <c r="S20" s="28"/>
      <c r="T20" s="29">
        <f t="shared" si="12"/>
        <v>0</v>
      </c>
      <c r="U20" s="10"/>
      <c r="V20" s="23" t="str">
        <f t="shared" si="8"/>
        <v>5000 psi</v>
      </c>
      <c r="W20" s="8">
        <v>1</v>
      </c>
      <c r="X20" s="28"/>
      <c r="Y20" s="29">
        <f t="shared" si="13"/>
        <v>0</v>
      </c>
    </row>
    <row r="21" spans="1:25" ht="30" x14ac:dyDescent="0.2">
      <c r="A21" s="51" t="s">
        <v>34</v>
      </c>
      <c r="B21" s="47" t="s">
        <v>56</v>
      </c>
      <c r="C21" s="8">
        <v>1</v>
      </c>
      <c r="D21" s="28"/>
      <c r="E21" s="29">
        <f t="shared" si="9"/>
        <v>0</v>
      </c>
      <c r="F21" s="10"/>
      <c r="G21" s="23" t="str">
        <f t="shared" si="5"/>
        <v>8½" y  6 ½"</v>
      </c>
      <c r="H21" s="8">
        <v>1</v>
      </c>
      <c r="I21" s="28"/>
      <c r="J21" s="29">
        <f t="shared" si="10"/>
        <v>0</v>
      </c>
      <c r="K21" s="10"/>
      <c r="L21" s="23" t="str">
        <f t="shared" si="6"/>
        <v>8½" y  6 ½"</v>
      </c>
      <c r="M21" s="8">
        <v>1</v>
      </c>
      <c r="N21" s="28"/>
      <c r="O21" s="29">
        <f t="shared" si="11"/>
        <v>0</v>
      </c>
      <c r="P21" s="10"/>
      <c r="Q21" s="23" t="str">
        <f t="shared" si="7"/>
        <v>8½" y  6 ½"</v>
      </c>
      <c r="R21" s="8">
        <v>1</v>
      </c>
      <c r="S21" s="28"/>
      <c r="T21" s="29">
        <f t="shared" si="12"/>
        <v>0</v>
      </c>
      <c r="U21" s="10"/>
      <c r="V21" s="23" t="str">
        <f t="shared" si="8"/>
        <v>8½" y  6 ½"</v>
      </c>
      <c r="W21" s="8">
        <v>1</v>
      </c>
      <c r="X21" s="28"/>
      <c r="Y21" s="29">
        <f t="shared" si="13"/>
        <v>0</v>
      </c>
    </row>
    <row r="22" spans="1:25" ht="120" x14ac:dyDescent="0.2">
      <c r="A22" s="51" t="s">
        <v>33</v>
      </c>
      <c r="B22" s="47" t="s">
        <v>92</v>
      </c>
      <c r="C22" s="8">
        <v>1</v>
      </c>
      <c r="D22" s="28"/>
      <c r="E22" s="29">
        <f t="shared" si="9"/>
        <v>0</v>
      </c>
      <c r="F22" s="10"/>
      <c r="G22" s="23" t="str">
        <f t="shared" si="5"/>
        <v>3 × 500 HP / 700-3000 psi / 200 - 800 gpm</v>
      </c>
      <c r="H22" s="8">
        <v>1</v>
      </c>
      <c r="I22" s="28"/>
      <c r="J22" s="29">
        <f t="shared" si="10"/>
        <v>0</v>
      </c>
      <c r="K22" s="10"/>
      <c r="L22" s="23" t="str">
        <f t="shared" si="6"/>
        <v>3 × 500 HP / 700-3000 psi / 200 - 800 gpm</v>
      </c>
      <c r="M22" s="8">
        <v>1</v>
      </c>
      <c r="N22" s="28"/>
      <c r="O22" s="29">
        <f t="shared" si="11"/>
        <v>0</v>
      </c>
      <c r="P22" s="10"/>
      <c r="Q22" s="23" t="str">
        <f t="shared" si="7"/>
        <v>3 × 500 HP / 700-3000 psi / 200 - 800 gpm</v>
      </c>
      <c r="R22" s="8">
        <v>1</v>
      </c>
      <c r="S22" s="28"/>
      <c r="T22" s="29">
        <f t="shared" si="12"/>
        <v>0</v>
      </c>
      <c r="U22" s="10"/>
      <c r="V22" s="23" t="str">
        <f t="shared" si="8"/>
        <v>3 × 500 HP / 700-3000 psi / 200 - 800 gpm</v>
      </c>
      <c r="W22" s="8">
        <v>1</v>
      </c>
      <c r="X22" s="28"/>
      <c r="Y22" s="29">
        <f t="shared" si="13"/>
        <v>0</v>
      </c>
    </row>
    <row r="23" spans="1:25" ht="45" x14ac:dyDescent="0.2">
      <c r="A23" s="51" t="s">
        <v>7</v>
      </c>
      <c r="B23" s="47" t="s">
        <v>8</v>
      </c>
      <c r="C23" s="8">
        <v>1</v>
      </c>
      <c r="D23" s="28"/>
      <c r="E23" s="29">
        <f t="shared" si="9"/>
        <v>0</v>
      </c>
      <c r="F23" s="10"/>
      <c r="G23" s="23" t="str">
        <f t="shared" si="5"/>
        <v>25k–30k ft‑lb / mesa</v>
      </c>
      <c r="H23" s="8">
        <v>1</v>
      </c>
      <c r="I23" s="28"/>
      <c r="J23" s="29">
        <f t="shared" si="10"/>
        <v>0</v>
      </c>
      <c r="K23" s="10"/>
      <c r="L23" s="23" t="str">
        <f t="shared" si="6"/>
        <v>25k–30k ft‑lb / mesa</v>
      </c>
      <c r="M23" s="8">
        <v>1</v>
      </c>
      <c r="N23" s="28"/>
      <c r="O23" s="29">
        <f t="shared" si="11"/>
        <v>0</v>
      </c>
      <c r="P23" s="10"/>
      <c r="Q23" s="23" t="str">
        <f t="shared" si="7"/>
        <v>25k–30k ft‑lb / mesa</v>
      </c>
      <c r="R23" s="8">
        <v>1</v>
      </c>
      <c r="S23" s="28"/>
      <c r="T23" s="29">
        <f t="shared" si="12"/>
        <v>0</v>
      </c>
      <c r="U23" s="10"/>
      <c r="V23" s="23" t="str">
        <f t="shared" si="8"/>
        <v>25k–30k ft‑lb / mesa</v>
      </c>
      <c r="W23" s="8">
        <v>1</v>
      </c>
      <c r="X23" s="28"/>
      <c r="Y23" s="29">
        <f t="shared" si="13"/>
        <v>0</v>
      </c>
    </row>
    <row r="24" spans="1:25" ht="30" x14ac:dyDescent="0.2">
      <c r="A24" s="51" t="s">
        <v>9</v>
      </c>
      <c r="B24" s="47" t="s">
        <v>10</v>
      </c>
      <c r="C24" s="8">
        <v>1</v>
      </c>
      <c r="D24" s="28"/>
      <c r="E24" s="29">
        <f t="shared" si="9"/>
        <v>0</v>
      </c>
      <c r="F24" s="10"/>
      <c r="G24" s="23" t="str">
        <f t="shared" si="5"/>
        <v>600-800</v>
      </c>
      <c r="H24" s="8">
        <v>1</v>
      </c>
      <c r="I24" s="28"/>
      <c r="J24" s="29">
        <f t="shared" si="10"/>
        <v>0</v>
      </c>
      <c r="K24" s="10"/>
      <c r="L24" s="23" t="str">
        <f t="shared" si="6"/>
        <v>600-800</v>
      </c>
      <c r="M24" s="8">
        <v>1</v>
      </c>
      <c r="N24" s="28"/>
      <c r="O24" s="29">
        <f t="shared" si="11"/>
        <v>0</v>
      </c>
      <c r="P24" s="10"/>
      <c r="Q24" s="23" t="str">
        <f t="shared" si="7"/>
        <v>600-800</v>
      </c>
      <c r="R24" s="8">
        <v>1</v>
      </c>
      <c r="S24" s="28"/>
      <c r="T24" s="29">
        <f t="shared" si="12"/>
        <v>0</v>
      </c>
      <c r="U24" s="10"/>
      <c r="V24" s="23" t="str">
        <f t="shared" si="8"/>
        <v>600-800</v>
      </c>
      <c r="W24" s="8">
        <v>1</v>
      </c>
      <c r="X24" s="28"/>
      <c r="Y24" s="29">
        <f t="shared" si="13"/>
        <v>0</v>
      </c>
    </row>
    <row r="25" spans="1:25" ht="240" x14ac:dyDescent="0.2">
      <c r="A25" s="51" t="s">
        <v>63</v>
      </c>
      <c r="B25" s="47" t="s">
        <v>57</v>
      </c>
      <c r="C25" s="8">
        <v>1</v>
      </c>
      <c r="D25" s="28"/>
      <c r="E25" s="29">
        <f t="shared" si="9"/>
        <v>0</v>
      </c>
      <c r="F25" s="10"/>
      <c r="G25" s="23" t="str">
        <f t="shared" si="5"/>
        <v>GR, Resist, D‑N, Sónico, Caliper, Temperatura de alta resolucion, CBL‑VDL, Porosidad, Presión, survey</v>
      </c>
      <c r="H25" s="8">
        <v>1</v>
      </c>
      <c r="I25" s="28"/>
      <c r="J25" s="29">
        <f t="shared" si="10"/>
        <v>0</v>
      </c>
      <c r="K25" s="10"/>
      <c r="L25" s="23" t="str">
        <f t="shared" si="6"/>
        <v>GR, Resist, D‑N, Sónico, Caliper, Temperatura de alta resolucion, CBL‑VDL, Porosidad, Presión, survey</v>
      </c>
      <c r="M25" s="8">
        <v>1</v>
      </c>
      <c r="N25" s="28"/>
      <c r="O25" s="29">
        <f t="shared" si="11"/>
        <v>0</v>
      </c>
      <c r="P25" s="10"/>
      <c r="Q25" s="23" t="str">
        <f t="shared" si="7"/>
        <v>GR, Resist, D‑N, Sónico, Caliper, Temperatura de alta resolucion, CBL‑VDL, Porosidad, Presión, survey</v>
      </c>
      <c r="R25" s="8">
        <v>1</v>
      </c>
      <c r="S25" s="28"/>
      <c r="T25" s="29">
        <f t="shared" si="12"/>
        <v>0</v>
      </c>
      <c r="U25" s="10"/>
      <c r="V25" s="23" t="str">
        <f t="shared" si="8"/>
        <v>GR, Resist, D‑N, Sónico, Caliper, Temperatura de alta resolucion, CBL‑VDL, Porosidad, Presión, survey</v>
      </c>
      <c r="W25" s="8">
        <v>1</v>
      </c>
      <c r="X25" s="28"/>
      <c r="Y25" s="29">
        <f t="shared" si="13"/>
        <v>0</v>
      </c>
    </row>
    <row r="26" spans="1:25" ht="135" x14ac:dyDescent="0.2">
      <c r="A26" s="51" t="s">
        <v>11</v>
      </c>
      <c r="B26" s="47" t="s">
        <v>12</v>
      </c>
      <c r="C26" s="8">
        <v>1</v>
      </c>
      <c r="D26" s="28"/>
      <c r="E26" s="29">
        <f t="shared" si="9"/>
        <v>0</v>
      </c>
      <c r="F26" s="10"/>
      <c r="G26" s="23" t="str">
        <f t="shared" si="5"/>
        <v>Capacidad 40 personas; dormitorios, comedor casino.</v>
      </c>
      <c r="H26" s="8">
        <v>1</v>
      </c>
      <c r="I26" s="28"/>
      <c r="J26" s="29">
        <f t="shared" si="10"/>
        <v>0</v>
      </c>
      <c r="K26" s="10"/>
      <c r="L26" s="23" t="str">
        <f t="shared" si="6"/>
        <v>Capacidad 40 personas; dormitorios, comedor casino.</v>
      </c>
      <c r="M26" s="8">
        <v>1</v>
      </c>
      <c r="N26" s="28"/>
      <c r="O26" s="29">
        <f t="shared" si="11"/>
        <v>0</v>
      </c>
      <c r="P26" s="10"/>
      <c r="Q26" s="23" t="str">
        <f t="shared" si="7"/>
        <v>Capacidad 40 personas; dormitorios, comedor casino.</v>
      </c>
      <c r="R26" s="8">
        <v>1</v>
      </c>
      <c r="S26" s="28"/>
      <c r="T26" s="29">
        <f t="shared" si="12"/>
        <v>0</v>
      </c>
      <c r="U26" s="10"/>
      <c r="V26" s="23" t="str">
        <f t="shared" si="8"/>
        <v>Capacidad 40 personas; dormitorios, comedor casino.</v>
      </c>
      <c r="W26" s="8">
        <v>1</v>
      </c>
      <c r="X26" s="28"/>
      <c r="Y26" s="29">
        <f t="shared" si="13"/>
        <v>0</v>
      </c>
    </row>
    <row r="27" spans="1:25" ht="255" x14ac:dyDescent="0.2">
      <c r="A27" s="51" t="s">
        <v>13</v>
      </c>
      <c r="B27" s="47" t="s">
        <v>58</v>
      </c>
      <c r="C27" s="8">
        <v>1</v>
      </c>
      <c r="D27" s="28"/>
      <c r="E27" s="29">
        <f t="shared" si="9"/>
        <v>0</v>
      </c>
      <c r="F27" s="10"/>
      <c r="G27" s="23" t="str">
        <f t="shared" si="5"/>
        <v>Temporal 20 personas; según logística pozo oficina C.man-Wellsite-Asist-Pusher, HSE, Medico y/o Paramedico</v>
      </c>
      <c r="H27" s="8">
        <v>1</v>
      </c>
      <c r="I27" s="28"/>
      <c r="J27" s="29">
        <f t="shared" si="10"/>
        <v>0</v>
      </c>
      <c r="K27" s="10"/>
      <c r="L27" s="23" t="str">
        <f t="shared" si="6"/>
        <v>Temporal 20 personas; según logística pozo oficina C.man-Wellsite-Asist-Pusher, HSE, Medico y/o Paramedico</v>
      </c>
      <c r="M27" s="8">
        <v>1</v>
      </c>
      <c r="N27" s="28"/>
      <c r="O27" s="29">
        <f t="shared" si="11"/>
        <v>0</v>
      </c>
      <c r="P27" s="10"/>
      <c r="Q27" s="23" t="str">
        <f t="shared" si="7"/>
        <v>Temporal 20 personas; según logística pozo oficina C.man-Wellsite-Asist-Pusher, HSE, Medico y/o Paramedico</v>
      </c>
      <c r="R27" s="8">
        <v>1</v>
      </c>
      <c r="S27" s="28"/>
      <c r="T27" s="29">
        <f t="shared" si="12"/>
        <v>0</v>
      </c>
      <c r="U27" s="10"/>
      <c r="V27" s="23" t="str">
        <f t="shared" si="8"/>
        <v>Temporal 20 personas; según logística pozo oficina C.man-Wellsite-Asist-Pusher, HSE, Medico y/o Paramedico</v>
      </c>
      <c r="W27" s="8">
        <v>1</v>
      </c>
      <c r="X27" s="28"/>
      <c r="Y27" s="29">
        <f t="shared" si="13"/>
        <v>0</v>
      </c>
    </row>
    <row r="28" spans="1:25" ht="90" x14ac:dyDescent="0.2">
      <c r="A28" s="51" t="s">
        <v>14</v>
      </c>
      <c r="B28" s="47" t="s">
        <v>15</v>
      </c>
      <c r="C28" s="8">
        <v>1</v>
      </c>
      <c r="D28" s="28"/>
      <c r="E28" s="29">
        <f t="shared" si="9"/>
        <v>0</v>
      </c>
      <c r="F28" s="10"/>
      <c r="G28" s="23" t="str">
        <f t="shared" si="5"/>
        <v>Tanques PTAR, tratamiento básico</v>
      </c>
      <c r="H28" s="8">
        <v>1</v>
      </c>
      <c r="I28" s="28"/>
      <c r="J28" s="29">
        <f t="shared" si="10"/>
        <v>0</v>
      </c>
      <c r="K28" s="10"/>
      <c r="L28" s="23" t="str">
        <f t="shared" si="6"/>
        <v>Tanques PTAR, tratamiento básico</v>
      </c>
      <c r="M28" s="8">
        <v>1</v>
      </c>
      <c r="N28" s="28"/>
      <c r="O28" s="29">
        <f t="shared" si="11"/>
        <v>0</v>
      </c>
      <c r="P28" s="10"/>
      <c r="Q28" s="23" t="str">
        <f t="shared" si="7"/>
        <v>Tanques PTAR, tratamiento básico</v>
      </c>
      <c r="R28" s="8">
        <v>1</v>
      </c>
      <c r="S28" s="28"/>
      <c r="T28" s="29">
        <f t="shared" si="12"/>
        <v>0</v>
      </c>
      <c r="U28" s="10"/>
      <c r="V28" s="23" t="str">
        <f t="shared" si="8"/>
        <v>Tanques PTAR, tratamiento básico</v>
      </c>
      <c r="W28" s="8">
        <v>1</v>
      </c>
      <c r="X28" s="28"/>
      <c r="Y28" s="29">
        <f t="shared" si="13"/>
        <v>0</v>
      </c>
    </row>
    <row r="29" spans="1:25" ht="45" x14ac:dyDescent="0.2">
      <c r="A29" s="51" t="s">
        <v>46</v>
      </c>
      <c r="B29" s="47" t="s">
        <v>16</v>
      </c>
      <c r="C29" s="8">
        <v>1</v>
      </c>
      <c r="D29" s="28"/>
      <c r="E29" s="29">
        <f t="shared" si="9"/>
        <v>0</v>
      </c>
      <c r="F29" s="10"/>
      <c r="G29" s="23" t="str">
        <f t="shared" si="5"/>
        <v>3 comidas/día</v>
      </c>
      <c r="H29" s="8">
        <v>1</v>
      </c>
      <c r="I29" s="28"/>
      <c r="J29" s="29">
        <f t="shared" si="10"/>
        <v>0</v>
      </c>
      <c r="K29" s="10"/>
      <c r="L29" s="23" t="str">
        <f t="shared" si="6"/>
        <v>3 comidas/día</v>
      </c>
      <c r="M29" s="8">
        <v>1</v>
      </c>
      <c r="N29" s="28"/>
      <c r="O29" s="29">
        <f t="shared" si="11"/>
        <v>0</v>
      </c>
      <c r="P29" s="10"/>
      <c r="Q29" s="23" t="str">
        <f t="shared" si="7"/>
        <v>3 comidas/día</v>
      </c>
      <c r="R29" s="8">
        <v>1</v>
      </c>
      <c r="S29" s="28"/>
      <c r="T29" s="29">
        <f t="shared" si="12"/>
        <v>0</v>
      </c>
      <c r="U29" s="10"/>
      <c r="V29" s="23" t="str">
        <f t="shared" si="8"/>
        <v>3 comidas/día</v>
      </c>
      <c r="W29" s="8">
        <v>1</v>
      </c>
      <c r="X29" s="28"/>
      <c r="Y29" s="29">
        <f t="shared" si="13"/>
        <v>0</v>
      </c>
    </row>
    <row r="30" spans="1:25" ht="195" x14ac:dyDescent="0.25">
      <c r="A30" s="51" t="s">
        <v>17</v>
      </c>
      <c r="B30" s="42" t="s">
        <v>18</v>
      </c>
      <c r="C30" s="8">
        <v>1</v>
      </c>
      <c r="D30" s="28"/>
      <c r="E30" s="29">
        <f t="shared" si="9"/>
        <v>0</v>
      </c>
      <c r="F30" s="10"/>
      <c r="G30" s="23" t="str">
        <f t="shared" si="5"/>
        <v>Transporte coordinado y monitoreado según logistica /Camabaja, Cargador,PH</v>
      </c>
      <c r="H30" s="8">
        <v>1</v>
      </c>
      <c r="I30" s="28"/>
      <c r="J30" s="29">
        <f t="shared" si="10"/>
        <v>0</v>
      </c>
      <c r="K30" s="10"/>
      <c r="L30" s="23" t="str">
        <f t="shared" si="6"/>
        <v>Transporte coordinado y monitoreado según logistica /Camabaja, Cargador,PH</v>
      </c>
      <c r="M30" s="8">
        <v>1</v>
      </c>
      <c r="N30" s="28"/>
      <c r="O30" s="29">
        <f t="shared" si="11"/>
        <v>0</v>
      </c>
      <c r="P30" s="10"/>
      <c r="Q30" s="23" t="str">
        <f t="shared" si="7"/>
        <v>Transporte coordinado y monitoreado según logistica /Camabaja, Cargador,PH</v>
      </c>
      <c r="R30" s="8">
        <v>1</v>
      </c>
      <c r="S30" s="28"/>
      <c r="T30" s="29">
        <f t="shared" si="12"/>
        <v>0</v>
      </c>
      <c r="U30" s="10"/>
      <c r="V30" s="23" t="str">
        <f t="shared" si="8"/>
        <v>Transporte coordinado y monitoreado según logistica /Camabaja, Cargador,PH</v>
      </c>
      <c r="W30" s="8">
        <v>1</v>
      </c>
      <c r="X30" s="28"/>
      <c r="Y30" s="29">
        <f t="shared" si="13"/>
        <v>0</v>
      </c>
    </row>
    <row r="31" spans="1:25" ht="45" x14ac:dyDescent="0.25">
      <c r="A31" s="51" t="s">
        <v>47</v>
      </c>
      <c r="B31" s="42" t="s">
        <v>59</v>
      </c>
      <c r="C31" s="8">
        <v>1</v>
      </c>
      <c r="D31" s="28"/>
      <c r="E31" s="29">
        <f t="shared" si="9"/>
        <v>0</v>
      </c>
      <c r="F31" s="10"/>
      <c r="G31" s="23" t="str">
        <f t="shared" si="5"/>
        <v xml:space="preserve">Analisis de gases </v>
      </c>
      <c r="H31" s="8">
        <v>1</v>
      </c>
      <c r="I31" s="28"/>
      <c r="J31" s="29">
        <f t="shared" si="10"/>
        <v>0</v>
      </c>
      <c r="K31" s="10"/>
      <c r="L31" s="23" t="str">
        <f t="shared" si="6"/>
        <v xml:space="preserve">Analisis de gases </v>
      </c>
      <c r="M31" s="8">
        <v>1</v>
      </c>
      <c r="N31" s="28"/>
      <c r="O31" s="29">
        <f t="shared" si="11"/>
        <v>0</v>
      </c>
      <c r="P31" s="10"/>
      <c r="Q31" s="23" t="str">
        <f t="shared" si="7"/>
        <v xml:space="preserve">Analisis de gases </v>
      </c>
      <c r="R31" s="8">
        <v>1</v>
      </c>
      <c r="S31" s="28"/>
      <c r="T31" s="29">
        <f t="shared" si="12"/>
        <v>0</v>
      </c>
      <c r="U31" s="10"/>
      <c r="V31" s="23" t="str">
        <f t="shared" si="8"/>
        <v xml:space="preserve">Analisis de gases </v>
      </c>
      <c r="W31" s="8">
        <v>1</v>
      </c>
      <c r="X31" s="28"/>
      <c r="Y31" s="29">
        <f t="shared" si="13"/>
        <v>0</v>
      </c>
    </row>
    <row r="32" spans="1:25" ht="90" x14ac:dyDescent="0.2">
      <c r="A32" s="51" t="s">
        <v>19</v>
      </c>
      <c r="B32" s="47" t="s">
        <v>20</v>
      </c>
      <c r="C32" s="8">
        <v>1</v>
      </c>
      <c r="D32" s="28"/>
      <c r="E32" s="29">
        <f t="shared" si="9"/>
        <v>0</v>
      </c>
      <c r="F32" s="10"/>
      <c r="G32" s="23" t="str">
        <f t="shared" si="5"/>
        <v>Clasificación y disposición controlada</v>
      </c>
      <c r="H32" s="8">
        <v>1</v>
      </c>
      <c r="I32" s="28"/>
      <c r="J32" s="29">
        <f t="shared" si="10"/>
        <v>0</v>
      </c>
      <c r="K32" s="10"/>
      <c r="L32" s="23" t="str">
        <f t="shared" si="6"/>
        <v>Clasificación y disposición controlada</v>
      </c>
      <c r="M32" s="8">
        <v>1</v>
      </c>
      <c r="N32" s="28"/>
      <c r="O32" s="29">
        <f t="shared" si="11"/>
        <v>0</v>
      </c>
      <c r="P32" s="10"/>
      <c r="Q32" s="23" t="str">
        <f t="shared" si="7"/>
        <v>Clasificación y disposición controlada</v>
      </c>
      <c r="R32" s="8">
        <v>1</v>
      </c>
      <c r="S32" s="28"/>
      <c r="T32" s="29">
        <f t="shared" si="12"/>
        <v>0</v>
      </c>
      <c r="U32" s="10"/>
      <c r="V32" s="23" t="str">
        <f t="shared" si="8"/>
        <v>Clasificación y disposición controlada</v>
      </c>
      <c r="W32" s="8">
        <v>1</v>
      </c>
      <c r="X32" s="28"/>
      <c r="Y32" s="29">
        <f t="shared" si="13"/>
        <v>0</v>
      </c>
    </row>
    <row r="33" spans="1:25" x14ac:dyDescent="0.2">
      <c r="A33" s="51" t="s">
        <v>21</v>
      </c>
      <c r="B33" s="47" t="s">
        <v>22</v>
      </c>
      <c r="C33" s="8">
        <v>1</v>
      </c>
      <c r="D33" s="28"/>
      <c r="E33" s="29">
        <f t="shared" si="9"/>
        <v>0</v>
      </c>
      <c r="F33" s="10"/>
      <c r="G33" s="23" t="str">
        <f t="shared" si="5"/>
        <v>Enfermería, Ambulancia</v>
      </c>
      <c r="H33" s="8">
        <v>1</v>
      </c>
      <c r="I33" s="28"/>
      <c r="J33" s="29">
        <f t="shared" si="10"/>
        <v>0</v>
      </c>
      <c r="K33" s="10"/>
      <c r="L33" s="23" t="str">
        <f t="shared" si="6"/>
        <v>Enfermería, Ambulancia</v>
      </c>
      <c r="M33" s="8">
        <v>1</v>
      </c>
      <c r="N33" s="28"/>
      <c r="O33" s="29">
        <f t="shared" si="11"/>
        <v>0</v>
      </c>
      <c r="P33" s="10"/>
      <c r="Q33" s="23" t="str">
        <f t="shared" si="7"/>
        <v>Enfermería, Ambulancia</v>
      </c>
      <c r="R33" s="8">
        <v>1</v>
      </c>
      <c r="S33" s="28"/>
      <c r="T33" s="29">
        <f t="shared" si="12"/>
        <v>0</v>
      </c>
      <c r="U33" s="10"/>
      <c r="V33" s="23" t="str">
        <f t="shared" si="8"/>
        <v>Enfermería, Ambulancia</v>
      </c>
      <c r="W33" s="8">
        <v>1</v>
      </c>
      <c r="X33" s="28"/>
      <c r="Y33" s="29">
        <f t="shared" si="13"/>
        <v>0</v>
      </c>
    </row>
    <row r="34" spans="1:25" x14ac:dyDescent="0.2">
      <c r="A34" s="51" t="s">
        <v>36</v>
      </c>
      <c r="B34" s="42" t="str">
        <f>B1</f>
        <v>Cerro Piamonte</v>
      </c>
      <c r="C34" s="8">
        <v>1</v>
      </c>
      <c r="D34" s="28"/>
      <c r="E34" s="29">
        <f t="shared" si="9"/>
        <v>0</v>
      </c>
      <c r="F34" s="10"/>
      <c r="G34" s="23" t="str">
        <f>G1</f>
        <v>Volcán Romeral</v>
      </c>
      <c r="H34" s="8">
        <v>1</v>
      </c>
      <c r="I34" s="28"/>
      <c r="J34" s="29">
        <f t="shared" si="10"/>
        <v>0</v>
      </c>
      <c r="K34" s="10"/>
      <c r="L34" s="37" t="str">
        <f>L1</f>
        <v>Granja Tesorito</v>
      </c>
      <c r="M34" s="8">
        <v>1</v>
      </c>
      <c r="N34" s="28"/>
      <c r="O34" s="29">
        <f t="shared" si="11"/>
        <v>0</v>
      </c>
      <c r="P34" s="10"/>
      <c r="Q34" s="37" t="str">
        <f>Q1</f>
        <v>Termales San Vicente</v>
      </c>
      <c r="R34" s="8">
        <v>1</v>
      </c>
      <c r="S34" s="28"/>
      <c r="T34" s="29">
        <f t="shared" si="12"/>
        <v>0</v>
      </c>
      <c r="U34" s="10"/>
      <c r="V34" s="37" t="str">
        <f>V1</f>
        <v>Juntas - Ibagué</v>
      </c>
      <c r="W34" s="8">
        <v>1</v>
      </c>
      <c r="X34" s="28"/>
      <c r="Y34" s="29">
        <f t="shared" si="13"/>
        <v>0</v>
      </c>
    </row>
    <row r="35" spans="1:25" s="3" customFormat="1" ht="15.75" x14ac:dyDescent="0.25">
      <c r="A35" s="50" t="s">
        <v>23</v>
      </c>
      <c r="B35" s="41"/>
      <c r="C35" s="16"/>
      <c r="D35" s="30"/>
      <c r="E35" s="31"/>
      <c r="F35" s="17"/>
      <c r="G35" s="18"/>
      <c r="H35" s="16"/>
      <c r="I35" s="30"/>
      <c r="J35" s="31"/>
      <c r="K35" s="17"/>
      <c r="L35" s="18"/>
      <c r="M35" s="16"/>
      <c r="N35" s="30"/>
      <c r="O35" s="31"/>
      <c r="P35" s="17"/>
      <c r="Q35" s="18"/>
      <c r="R35" s="16"/>
      <c r="S35" s="30"/>
      <c r="T35" s="31"/>
      <c r="U35" s="17"/>
      <c r="V35" s="18"/>
      <c r="W35" s="16"/>
      <c r="X35" s="30"/>
      <c r="Y35" s="31"/>
    </row>
    <row r="36" spans="1:25" ht="30" x14ac:dyDescent="0.25">
      <c r="A36" s="51" t="s">
        <v>24</v>
      </c>
      <c r="B36" s="43" t="s">
        <v>32</v>
      </c>
      <c r="C36" s="8">
        <v>1</v>
      </c>
      <c r="D36" s="28"/>
      <c r="E36" s="29">
        <f>D36</f>
        <v>0</v>
      </c>
      <c r="F36" s="10"/>
      <c r="G36" s="13" t="s">
        <v>32</v>
      </c>
      <c r="H36" s="8">
        <v>1</v>
      </c>
      <c r="I36" s="28"/>
      <c r="J36" s="29">
        <f>I36</f>
        <v>0</v>
      </c>
      <c r="K36" s="10"/>
      <c r="L36" s="13" t="s">
        <v>32</v>
      </c>
      <c r="M36" s="8">
        <v>1</v>
      </c>
      <c r="N36" s="28"/>
      <c r="O36" s="29">
        <f>N36</f>
        <v>0</v>
      </c>
      <c r="P36" s="10"/>
      <c r="Q36" s="13" t="s">
        <v>32</v>
      </c>
      <c r="R36" s="8">
        <v>1</v>
      </c>
      <c r="S36" s="28"/>
      <c r="T36" s="29">
        <f>S36</f>
        <v>0</v>
      </c>
      <c r="U36" s="10"/>
      <c r="V36" s="13" t="s">
        <v>32</v>
      </c>
      <c r="W36" s="8">
        <v>1</v>
      </c>
      <c r="X36" s="28"/>
      <c r="Y36" s="29">
        <f>X36</f>
        <v>0</v>
      </c>
    </row>
    <row r="37" spans="1:25" x14ac:dyDescent="0.25">
      <c r="A37" s="51" t="s">
        <v>64</v>
      </c>
      <c r="B37" s="43" t="s">
        <v>32</v>
      </c>
      <c r="C37" s="8">
        <v>1</v>
      </c>
      <c r="D37" s="28"/>
      <c r="E37" s="29">
        <f t="shared" ref="E37:E48" si="14">D37</f>
        <v>0</v>
      </c>
      <c r="F37" s="10"/>
      <c r="G37" s="13" t="s">
        <v>32</v>
      </c>
      <c r="H37" s="8">
        <v>1</v>
      </c>
      <c r="I37" s="28"/>
      <c r="J37" s="29">
        <f t="shared" ref="J37:J48" si="15">I37</f>
        <v>0</v>
      </c>
      <c r="K37" s="10"/>
      <c r="L37" s="13" t="s">
        <v>32</v>
      </c>
      <c r="M37" s="8">
        <v>1</v>
      </c>
      <c r="N37" s="28"/>
      <c r="O37" s="29">
        <f t="shared" ref="O37:O48" si="16">N37</f>
        <v>0</v>
      </c>
      <c r="P37" s="10"/>
      <c r="Q37" s="13" t="s">
        <v>32</v>
      </c>
      <c r="R37" s="8">
        <v>1</v>
      </c>
      <c r="S37" s="28"/>
      <c r="T37" s="29">
        <f t="shared" ref="T37:T48" si="17">S37</f>
        <v>0</v>
      </c>
      <c r="U37" s="10"/>
      <c r="V37" s="13" t="s">
        <v>32</v>
      </c>
      <c r="W37" s="8">
        <v>1</v>
      </c>
      <c r="X37" s="28"/>
      <c r="Y37" s="29">
        <f t="shared" ref="Y37:Y48" si="18">X37</f>
        <v>0</v>
      </c>
    </row>
    <row r="38" spans="1:25" x14ac:dyDescent="0.25">
      <c r="A38" s="51" t="s">
        <v>65</v>
      </c>
      <c r="B38" s="43" t="s">
        <v>32</v>
      </c>
      <c r="C38" s="8">
        <v>1</v>
      </c>
      <c r="D38" s="28"/>
      <c r="E38" s="29">
        <f t="shared" si="14"/>
        <v>0</v>
      </c>
      <c r="F38" s="10"/>
      <c r="G38" s="13" t="s">
        <v>32</v>
      </c>
      <c r="H38" s="8">
        <v>1</v>
      </c>
      <c r="I38" s="28"/>
      <c r="J38" s="29">
        <f t="shared" si="15"/>
        <v>0</v>
      </c>
      <c r="K38" s="10"/>
      <c r="L38" s="13" t="s">
        <v>32</v>
      </c>
      <c r="M38" s="8">
        <v>1</v>
      </c>
      <c r="N38" s="28"/>
      <c r="O38" s="29">
        <f t="shared" si="16"/>
        <v>0</v>
      </c>
      <c r="P38" s="10"/>
      <c r="Q38" s="13" t="s">
        <v>32</v>
      </c>
      <c r="R38" s="8">
        <v>1</v>
      </c>
      <c r="S38" s="28"/>
      <c r="T38" s="29">
        <f t="shared" si="17"/>
        <v>0</v>
      </c>
      <c r="U38" s="10"/>
      <c r="V38" s="13" t="s">
        <v>32</v>
      </c>
      <c r="W38" s="8">
        <v>1</v>
      </c>
      <c r="X38" s="28"/>
      <c r="Y38" s="29">
        <f t="shared" si="18"/>
        <v>0</v>
      </c>
    </row>
    <row r="39" spans="1:25" ht="30" x14ac:dyDescent="0.25">
      <c r="A39" s="51" t="s">
        <v>25</v>
      </c>
      <c r="B39" s="43" t="s">
        <v>32</v>
      </c>
      <c r="C39" s="8">
        <v>1</v>
      </c>
      <c r="D39" s="28"/>
      <c r="E39" s="29">
        <f t="shared" si="14"/>
        <v>0</v>
      </c>
      <c r="F39" s="10"/>
      <c r="G39" s="13" t="s">
        <v>32</v>
      </c>
      <c r="H39" s="8">
        <v>1</v>
      </c>
      <c r="I39" s="28"/>
      <c r="J39" s="29">
        <f t="shared" si="15"/>
        <v>0</v>
      </c>
      <c r="K39" s="10"/>
      <c r="L39" s="13" t="s">
        <v>32</v>
      </c>
      <c r="M39" s="8">
        <v>1</v>
      </c>
      <c r="N39" s="28"/>
      <c r="O39" s="29">
        <f t="shared" si="16"/>
        <v>0</v>
      </c>
      <c r="P39" s="10"/>
      <c r="Q39" s="13" t="s">
        <v>32</v>
      </c>
      <c r="R39" s="8">
        <v>1</v>
      </c>
      <c r="S39" s="28"/>
      <c r="T39" s="29">
        <f t="shared" si="17"/>
        <v>0</v>
      </c>
      <c r="U39" s="10"/>
      <c r="V39" s="13" t="s">
        <v>32</v>
      </c>
      <c r="W39" s="8">
        <v>1</v>
      </c>
      <c r="X39" s="28"/>
      <c r="Y39" s="29">
        <f t="shared" si="18"/>
        <v>0</v>
      </c>
    </row>
    <row r="40" spans="1:25" ht="45" x14ac:dyDescent="0.25">
      <c r="A40" s="51" t="s">
        <v>26</v>
      </c>
      <c r="B40" s="43" t="s">
        <v>32</v>
      </c>
      <c r="C40" s="8">
        <v>1</v>
      </c>
      <c r="D40" s="28"/>
      <c r="E40" s="29">
        <f t="shared" si="14"/>
        <v>0</v>
      </c>
      <c r="F40" s="10"/>
      <c r="G40" s="13" t="s">
        <v>32</v>
      </c>
      <c r="H40" s="8">
        <v>1</v>
      </c>
      <c r="I40" s="28"/>
      <c r="J40" s="29">
        <f t="shared" si="15"/>
        <v>0</v>
      </c>
      <c r="K40" s="10"/>
      <c r="L40" s="13" t="s">
        <v>32</v>
      </c>
      <c r="M40" s="8">
        <v>1</v>
      </c>
      <c r="N40" s="28"/>
      <c r="O40" s="29">
        <f t="shared" si="16"/>
        <v>0</v>
      </c>
      <c r="P40" s="10"/>
      <c r="Q40" s="13" t="s">
        <v>32</v>
      </c>
      <c r="R40" s="8">
        <v>1</v>
      </c>
      <c r="S40" s="28"/>
      <c r="T40" s="29">
        <f t="shared" si="17"/>
        <v>0</v>
      </c>
      <c r="U40" s="10"/>
      <c r="V40" s="13" t="s">
        <v>32</v>
      </c>
      <c r="W40" s="8">
        <v>1</v>
      </c>
      <c r="X40" s="28"/>
      <c r="Y40" s="29">
        <f t="shared" si="18"/>
        <v>0</v>
      </c>
    </row>
    <row r="41" spans="1:25" x14ac:dyDescent="0.25">
      <c r="A41" s="51" t="s">
        <v>66</v>
      </c>
      <c r="B41" s="43" t="s">
        <v>32</v>
      </c>
      <c r="C41" s="8">
        <v>1</v>
      </c>
      <c r="D41" s="28"/>
      <c r="E41" s="29">
        <f t="shared" si="14"/>
        <v>0</v>
      </c>
      <c r="F41" s="10"/>
      <c r="G41" s="13" t="s">
        <v>32</v>
      </c>
      <c r="H41" s="8">
        <v>1</v>
      </c>
      <c r="I41" s="28"/>
      <c r="J41" s="29">
        <f t="shared" si="15"/>
        <v>0</v>
      </c>
      <c r="K41" s="10"/>
      <c r="L41" s="13" t="s">
        <v>32</v>
      </c>
      <c r="M41" s="8">
        <v>1</v>
      </c>
      <c r="N41" s="28"/>
      <c r="O41" s="29">
        <f t="shared" si="16"/>
        <v>0</v>
      </c>
      <c r="P41" s="10"/>
      <c r="Q41" s="13" t="s">
        <v>32</v>
      </c>
      <c r="R41" s="8">
        <v>1</v>
      </c>
      <c r="S41" s="28"/>
      <c r="T41" s="29">
        <f t="shared" si="17"/>
        <v>0</v>
      </c>
      <c r="U41" s="10"/>
      <c r="V41" s="13" t="s">
        <v>32</v>
      </c>
      <c r="W41" s="8">
        <v>1</v>
      </c>
      <c r="X41" s="28"/>
      <c r="Y41" s="29">
        <f t="shared" si="18"/>
        <v>0</v>
      </c>
    </row>
    <row r="42" spans="1:25" ht="30" x14ac:dyDescent="0.25">
      <c r="A42" s="51" t="s">
        <v>27</v>
      </c>
      <c r="B42" s="43" t="s">
        <v>32</v>
      </c>
      <c r="C42" s="8">
        <v>1</v>
      </c>
      <c r="D42" s="28"/>
      <c r="E42" s="29">
        <f t="shared" si="14"/>
        <v>0</v>
      </c>
      <c r="F42" s="10"/>
      <c r="G42" s="13" t="s">
        <v>32</v>
      </c>
      <c r="H42" s="8">
        <v>1</v>
      </c>
      <c r="I42" s="28"/>
      <c r="J42" s="29">
        <f t="shared" si="15"/>
        <v>0</v>
      </c>
      <c r="K42" s="10"/>
      <c r="L42" s="13" t="s">
        <v>32</v>
      </c>
      <c r="M42" s="8">
        <v>1</v>
      </c>
      <c r="N42" s="28"/>
      <c r="O42" s="29">
        <f t="shared" si="16"/>
        <v>0</v>
      </c>
      <c r="P42" s="10"/>
      <c r="Q42" s="13" t="s">
        <v>32</v>
      </c>
      <c r="R42" s="8">
        <v>1</v>
      </c>
      <c r="S42" s="28"/>
      <c r="T42" s="29">
        <f t="shared" si="17"/>
        <v>0</v>
      </c>
      <c r="U42" s="10"/>
      <c r="V42" s="13" t="s">
        <v>32</v>
      </c>
      <c r="W42" s="8">
        <v>1</v>
      </c>
      <c r="X42" s="28"/>
      <c r="Y42" s="29">
        <f t="shared" si="18"/>
        <v>0</v>
      </c>
    </row>
    <row r="43" spans="1:25" x14ac:dyDescent="0.25">
      <c r="A43" s="51" t="s">
        <v>28</v>
      </c>
      <c r="B43" s="43" t="s">
        <v>32</v>
      </c>
      <c r="C43" s="8">
        <v>1</v>
      </c>
      <c r="D43" s="28"/>
      <c r="E43" s="29">
        <f t="shared" si="14"/>
        <v>0</v>
      </c>
      <c r="F43" s="10"/>
      <c r="G43" s="13" t="s">
        <v>32</v>
      </c>
      <c r="H43" s="8">
        <v>1</v>
      </c>
      <c r="I43" s="28"/>
      <c r="J43" s="29">
        <f t="shared" si="15"/>
        <v>0</v>
      </c>
      <c r="K43" s="10"/>
      <c r="L43" s="13" t="s">
        <v>32</v>
      </c>
      <c r="M43" s="8">
        <v>1</v>
      </c>
      <c r="N43" s="28"/>
      <c r="O43" s="29">
        <f t="shared" si="16"/>
        <v>0</v>
      </c>
      <c r="P43" s="10"/>
      <c r="Q43" s="13" t="s">
        <v>32</v>
      </c>
      <c r="R43" s="8">
        <v>1</v>
      </c>
      <c r="S43" s="28"/>
      <c r="T43" s="29">
        <f t="shared" si="17"/>
        <v>0</v>
      </c>
      <c r="U43" s="10"/>
      <c r="V43" s="13" t="s">
        <v>32</v>
      </c>
      <c r="W43" s="8">
        <v>1</v>
      </c>
      <c r="X43" s="28"/>
      <c r="Y43" s="29">
        <f t="shared" si="18"/>
        <v>0</v>
      </c>
    </row>
    <row r="44" spans="1:25" x14ac:dyDescent="0.25">
      <c r="A44" s="51" t="s">
        <v>67</v>
      </c>
      <c r="B44" s="43" t="s">
        <v>32</v>
      </c>
      <c r="C44" s="8">
        <v>1</v>
      </c>
      <c r="D44" s="28"/>
      <c r="E44" s="29">
        <f t="shared" si="14"/>
        <v>0</v>
      </c>
      <c r="F44" s="10"/>
      <c r="G44" s="13" t="s">
        <v>32</v>
      </c>
      <c r="H44" s="8">
        <v>1</v>
      </c>
      <c r="I44" s="28"/>
      <c r="J44" s="29">
        <f t="shared" si="15"/>
        <v>0</v>
      </c>
      <c r="K44" s="10"/>
      <c r="L44" s="13" t="s">
        <v>32</v>
      </c>
      <c r="M44" s="8">
        <v>1</v>
      </c>
      <c r="N44" s="28"/>
      <c r="O44" s="29">
        <f t="shared" si="16"/>
        <v>0</v>
      </c>
      <c r="P44" s="10"/>
      <c r="Q44" s="13" t="s">
        <v>32</v>
      </c>
      <c r="R44" s="8">
        <v>1</v>
      </c>
      <c r="S44" s="28"/>
      <c r="T44" s="29">
        <f t="shared" si="17"/>
        <v>0</v>
      </c>
      <c r="U44" s="10"/>
      <c r="V44" s="13" t="s">
        <v>32</v>
      </c>
      <c r="W44" s="8">
        <v>1</v>
      </c>
      <c r="X44" s="28"/>
      <c r="Y44" s="29">
        <f t="shared" si="18"/>
        <v>0</v>
      </c>
    </row>
    <row r="45" spans="1:25" x14ac:dyDescent="0.25">
      <c r="A45" s="51" t="s">
        <v>60</v>
      </c>
      <c r="B45" s="43" t="s">
        <v>32</v>
      </c>
      <c r="C45" s="8">
        <v>1</v>
      </c>
      <c r="D45" s="28"/>
      <c r="E45" s="29">
        <f t="shared" si="14"/>
        <v>0</v>
      </c>
      <c r="F45" s="10"/>
      <c r="G45" s="13" t="s">
        <v>32</v>
      </c>
      <c r="H45" s="8">
        <v>1</v>
      </c>
      <c r="I45" s="28"/>
      <c r="J45" s="29">
        <f t="shared" si="15"/>
        <v>0</v>
      </c>
      <c r="K45" s="10"/>
      <c r="L45" s="13" t="s">
        <v>32</v>
      </c>
      <c r="M45" s="8">
        <v>1</v>
      </c>
      <c r="N45" s="28"/>
      <c r="O45" s="29">
        <f t="shared" si="16"/>
        <v>0</v>
      </c>
      <c r="P45" s="10"/>
      <c r="Q45" s="13" t="s">
        <v>32</v>
      </c>
      <c r="R45" s="8">
        <v>1</v>
      </c>
      <c r="S45" s="28"/>
      <c r="T45" s="29">
        <f t="shared" si="17"/>
        <v>0</v>
      </c>
      <c r="U45" s="10"/>
      <c r="V45" s="13" t="s">
        <v>32</v>
      </c>
      <c r="W45" s="8">
        <v>1</v>
      </c>
      <c r="X45" s="28"/>
      <c r="Y45" s="29">
        <f t="shared" si="18"/>
        <v>0</v>
      </c>
    </row>
    <row r="46" spans="1:25" x14ac:dyDescent="0.25">
      <c r="A46" s="51" t="s">
        <v>68</v>
      </c>
      <c r="B46" s="43" t="s">
        <v>32</v>
      </c>
      <c r="C46" s="8">
        <v>1</v>
      </c>
      <c r="D46" s="28"/>
      <c r="E46" s="29">
        <f t="shared" si="14"/>
        <v>0</v>
      </c>
      <c r="F46" s="10"/>
      <c r="G46" s="13" t="s">
        <v>32</v>
      </c>
      <c r="H46" s="8">
        <v>1</v>
      </c>
      <c r="I46" s="28"/>
      <c r="J46" s="29">
        <f t="shared" si="15"/>
        <v>0</v>
      </c>
      <c r="K46" s="10"/>
      <c r="L46" s="13" t="s">
        <v>32</v>
      </c>
      <c r="M46" s="8">
        <v>1</v>
      </c>
      <c r="N46" s="28"/>
      <c r="O46" s="29">
        <f t="shared" si="16"/>
        <v>0</v>
      </c>
      <c r="P46" s="10"/>
      <c r="Q46" s="13" t="s">
        <v>32</v>
      </c>
      <c r="R46" s="8">
        <v>1</v>
      </c>
      <c r="S46" s="28"/>
      <c r="T46" s="29">
        <f t="shared" si="17"/>
        <v>0</v>
      </c>
      <c r="U46" s="10"/>
      <c r="V46" s="13" t="s">
        <v>32</v>
      </c>
      <c r="W46" s="8">
        <v>1</v>
      </c>
      <c r="X46" s="28"/>
      <c r="Y46" s="29">
        <f t="shared" si="18"/>
        <v>0</v>
      </c>
    </row>
    <row r="47" spans="1:25" ht="30" x14ac:dyDescent="0.25">
      <c r="A47" s="51" t="s">
        <v>69</v>
      </c>
      <c r="B47" s="43" t="s">
        <v>32</v>
      </c>
      <c r="C47" s="8">
        <v>1</v>
      </c>
      <c r="D47" s="28"/>
      <c r="E47" s="29">
        <f t="shared" si="14"/>
        <v>0</v>
      </c>
      <c r="F47" s="10"/>
      <c r="G47" s="13" t="s">
        <v>32</v>
      </c>
      <c r="H47" s="8">
        <v>1</v>
      </c>
      <c r="I47" s="28"/>
      <c r="J47" s="29">
        <f t="shared" si="15"/>
        <v>0</v>
      </c>
      <c r="K47" s="10"/>
      <c r="L47" s="13" t="s">
        <v>32</v>
      </c>
      <c r="M47" s="8">
        <v>1</v>
      </c>
      <c r="N47" s="28"/>
      <c r="O47" s="29">
        <f t="shared" si="16"/>
        <v>0</v>
      </c>
      <c r="P47" s="10"/>
      <c r="Q47" s="13" t="s">
        <v>32</v>
      </c>
      <c r="R47" s="8">
        <v>1</v>
      </c>
      <c r="S47" s="28"/>
      <c r="T47" s="29">
        <f t="shared" si="17"/>
        <v>0</v>
      </c>
      <c r="U47" s="10"/>
      <c r="V47" s="13" t="s">
        <v>32</v>
      </c>
      <c r="W47" s="8">
        <v>1</v>
      </c>
      <c r="X47" s="28"/>
      <c r="Y47" s="29">
        <f t="shared" si="18"/>
        <v>0</v>
      </c>
    </row>
    <row r="48" spans="1:25" x14ac:dyDescent="0.25">
      <c r="A48" s="51" t="s">
        <v>70</v>
      </c>
      <c r="B48" s="43" t="s">
        <v>32</v>
      </c>
      <c r="C48" s="8">
        <v>1</v>
      </c>
      <c r="D48" s="28"/>
      <c r="E48" s="29">
        <f t="shared" si="14"/>
        <v>0</v>
      </c>
      <c r="F48" s="10"/>
      <c r="G48" s="13" t="s">
        <v>32</v>
      </c>
      <c r="H48" s="8">
        <v>1</v>
      </c>
      <c r="I48" s="28"/>
      <c r="J48" s="29">
        <f t="shared" si="15"/>
        <v>0</v>
      </c>
      <c r="K48" s="10"/>
      <c r="L48" s="13" t="s">
        <v>32</v>
      </c>
      <c r="M48" s="8">
        <v>1</v>
      </c>
      <c r="N48" s="28"/>
      <c r="O48" s="29">
        <f t="shared" si="16"/>
        <v>0</v>
      </c>
      <c r="P48" s="10"/>
      <c r="Q48" s="13" t="s">
        <v>32</v>
      </c>
      <c r="R48" s="8">
        <v>1</v>
      </c>
      <c r="S48" s="28"/>
      <c r="T48" s="29">
        <f t="shared" si="17"/>
        <v>0</v>
      </c>
      <c r="U48" s="10"/>
      <c r="V48" s="13" t="s">
        <v>32</v>
      </c>
      <c r="W48" s="8">
        <v>1</v>
      </c>
      <c r="X48" s="28"/>
      <c r="Y48" s="29">
        <f t="shared" si="18"/>
        <v>0</v>
      </c>
    </row>
    <row r="49" spans="1:25" s="3" customFormat="1" ht="15.75" x14ac:dyDescent="0.25">
      <c r="A49" s="50" t="s">
        <v>29</v>
      </c>
      <c r="B49" s="41"/>
      <c r="C49" s="16"/>
      <c r="D49" s="30"/>
      <c r="E49" s="31"/>
      <c r="F49" s="17"/>
      <c r="G49" s="18"/>
      <c r="H49" s="16"/>
      <c r="I49" s="30"/>
      <c r="J49" s="31"/>
      <c r="K49" s="17"/>
      <c r="L49" s="18"/>
      <c r="M49" s="16"/>
      <c r="N49" s="30"/>
      <c r="O49" s="31"/>
      <c r="P49" s="17"/>
      <c r="Q49" s="18"/>
      <c r="R49" s="16"/>
      <c r="S49" s="30"/>
      <c r="T49" s="31"/>
      <c r="U49" s="17"/>
      <c r="V49" s="18"/>
      <c r="W49" s="16"/>
      <c r="X49" s="30"/>
      <c r="Y49" s="31"/>
    </row>
    <row r="50" spans="1:25" ht="30" x14ac:dyDescent="0.25">
      <c r="A50" s="52" t="s">
        <v>87</v>
      </c>
      <c r="B50" s="43" t="s">
        <v>32</v>
      </c>
      <c r="C50" s="8">
        <v>33</v>
      </c>
      <c r="D50" s="28"/>
      <c r="E50" s="29">
        <f>D50*C50</f>
        <v>0</v>
      </c>
      <c r="F50" s="10"/>
      <c r="G50" s="13" t="s">
        <v>32</v>
      </c>
      <c r="H50" s="8">
        <v>33</v>
      </c>
      <c r="I50" s="28"/>
      <c r="J50" s="29">
        <f>I50*H50</f>
        <v>0</v>
      </c>
      <c r="K50" s="10"/>
      <c r="L50" s="13" t="s">
        <v>32</v>
      </c>
      <c r="M50" s="8">
        <v>33</v>
      </c>
      <c r="N50" s="28"/>
      <c r="O50" s="29">
        <f>N50*M50</f>
        <v>0</v>
      </c>
      <c r="P50" s="10"/>
      <c r="Q50" s="13" t="s">
        <v>32</v>
      </c>
      <c r="R50" s="8">
        <v>33</v>
      </c>
      <c r="S50" s="28"/>
      <c r="T50" s="29">
        <f>S50*R50</f>
        <v>0</v>
      </c>
      <c r="U50" s="10"/>
      <c r="V50" s="13" t="s">
        <v>32</v>
      </c>
      <c r="W50" s="8">
        <v>33</v>
      </c>
      <c r="X50" s="28"/>
      <c r="Y50" s="29">
        <f>X50*W50</f>
        <v>0</v>
      </c>
    </row>
    <row r="51" spans="1:25" x14ac:dyDescent="0.25">
      <c r="A51" s="51" t="s">
        <v>71</v>
      </c>
      <c r="B51" s="43" t="s">
        <v>32</v>
      </c>
      <c r="C51" s="8">
        <v>1</v>
      </c>
      <c r="D51" s="28"/>
      <c r="E51" s="29">
        <f>D51</f>
        <v>0</v>
      </c>
      <c r="F51" s="10"/>
      <c r="G51" s="13" t="s">
        <v>32</v>
      </c>
      <c r="H51" s="8">
        <v>1</v>
      </c>
      <c r="I51" s="28"/>
      <c r="J51" s="29">
        <f>I51</f>
        <v>0</v>
      </c>
      <c r="K51" s="10"/>
      <c r="L51" s="13" t="s">
        <v>32</v>
      </c>
      <c r="M51" s="8">
        <v>1</v>
      </c>
      <c r="N51" s="28"/>
      <c r="O51" s="29">
        <f>N51</f>
        <v>0</v>
      </c>
      <c r="P51" s="10"/>
      <c r="Q51" s="13" t="s">
        <v>32</v>
      </c>
      <c r="R51" s="8">
        <v>1</v>
      </c>
      <c r="S51" s="28"/>
      <c r="T51" s="29">
        <f>S51</f>
        <v>0</v>
      </c>
      <c r="U51" s="10"/>
      <c r="V51" s="13" t="s">
        <v>32</v>
      </c>
      <c r="W51" s="8">
        <v>1</v>
      </c>
      <c r="X51" s="28"/>
      <c r="Y51" s="29">
        <f>X51</f>
        <v>0</v>
      </c>
    </row>
    <row r="52" spans="1:25" x14ac:dyDescent="0.25">
      <c r="A52" s="51" t="s">
        <v>72</v>
      </c>
      <c r="B52" s="43" t="s">
        <v>32</v>
      </c>
      <c r="C52" s="8">
        <v>1</v>
      </c>
      <c r="D52" s="28"/>
      <c r="E52" s="29">
        <f>D52</f>
        <v>0</v>
      </c>
      <c r="F52" s="10"/>
      <c r="G52" s="13" t="s">
        <v>32</v>
      </c>
      <c r="H52" s="8">
        <v>1</v>
      </c>
      <c r="I52" s="28"/>
      <c r="J52" s="29">
        <f>I52</f>
        <v>0</v>
      </c>
      <c r="K52" s="10"/>
      <c r="L52" s="13" t="s">
        <v>32</v>
      </c>
      <c r="M52" s="8">
        <v>1</v>
      </c>
      <c r="N52" s="28"/>
      <c r="O52" s="29">
        <f>N52</f>
        <v>0</v>
      </c>
      <c r="P52" s="10"/>
      <c r="Q52" s="13" t="s">
        <v>32</v>
      </c>
      <c r="R52" s="8">
        <v>1</v>
      </c>
      <c r="S52" s="28"/>
      <c r="T52" s="29">
        <f>S52</f>
        <v>0</v>
      </c>
      <c r="U52" s="10"/>
      <c r="V52" s="13" t="s">
        <v>32</v>
      </c>
      <c r="W52" s="8">
        <v>1</v>
      </c>
      <c r="X52" s="28"/>
      <c r="Y52" s="29">
        <f>X52</f>
        <v>0</v>
      </c>
    </row>
    <row r="53" spans="1:25" x14ac:dyDescent="0.25">
      <c r="A53" s="51" t="s">
        <v>73</v>
      </c>
      <c r="B53" s="43" t="s">
        <v>32</v>
      </c>
      <c r="C53" s="8">
        <v>2500</v>
      </c>
      <c r="D53" s="28"/>
      <c r="E53" s="29">
        <f>D53*C53</f>
        <v>0</v>
      </c>
      <c r="F53" s="10"/>
      <c r="G53" s="13" t="s">
        <v>32</v>
      </c>
      <c r="H53" s="8">
        <v>2500</v>
      </c>
      <c r="I53" s="28"/>
      <c r="J53" s="29">
        <f>I53*H53</f>
        <v>0</v>
      </c>
      <c r="K53" s="10"/>
      <c r="L53" s="13" t="s">
        <v>32</v>
      </c>
      <c r="M53" s="8">
        <v>2500</v>
      </c>
      <c r="N53" s="28"/>
      <c r="O53" s="29">
        <f>N53*M53</f>
        <v>0</v>
      </c>
      <c r="P53" s="10"/>
      <c r="Q53" s="13" t="s">
        <v>32</v>
      </c>
      <c r="R53" s="8">
        <v>2500</v>
      </c>
      <c r="S53" s="28"/>
      <c r="T53" s="29">
        <f>S53*R53</f>
        <v>0</v>
      </c>
      <c r="U53" s="10"/>
      <c r="V53" s="13" t="s">
        <v>32</v>
      </c>
      <c r="W53" s="8">
        <v>2500</v>
      </c>
      <c r="X53" s="28"/>
      <c r="Y53" s="29">
        <f>X53*W53</f>
        <v>0</v>
      </c>
    </row>
    <row r="54" spans="1:25" ht="30" x14ac:dyDescent="0.25">
      <c r="A54" s="51" t="s">
        <v>88</v>
      </c>
      <c r="B54" s="43" t="s">
        <v>32</v>
      </c>
      <c r="C54" s="8">
        <v>1</v>
      </c>
      <c r="D54" s="28"/>
      <c r="E54" s="29">
        <f>D54</f>
        <v>0</v>
      </c>
      <c r="F54" s="10"/>
      <c r="G54" s="13" t="s">
        <v>32</v>
      </c>
      <c r="H54" s="8">
        <v>1</v>
      </c>
      <c r="I54" s="28"/>
      <c r="J54" s="29">
        <f>I54</f>
        <v>0</v>
      </c>
      <c r="K54" s="10"/>
      <c r="L54" s="13" t="s">
        <v>32</v>
      </c>
      <c r="M54" s="8">
        <v>1</v>
      </c>
      <c r="N54" s="28"/>
      <c r="O54" s="29">
        <f>N54</f>
        <v>0</v>
      </c>
      <c r="P54" s="10"/>
      <c r="Q54" s="13" t="s">
        <v>32</v>
      </c>
      <c r="R54" s="8">
        <v>1</v>
      </c>
      <c r="S54" s="28"/>
      <c r="T54" s="29">
        <f>S54</f>
        <v>0</v>
      </c>
      <c r="U54" s="10"/>
      <c r="V54" s="13" t="s">
        <v>32</v>
      </c>
      <c r="W54" s="8">
        <v>1</v>
      </c>
      <c r="X54" s="28"/>
      <c r="Y54" s="29">
        <f>X54</f>
        <v>0</v>
      </c>
    </row>
    <row r="55" spans="1:25" ht="30" x14ac:dyDescent="0.25">
      <c r="A55" s="51" t="s">
        <v>89</v>
      </c>
      <c r="B55" s="43" t="s">
        <v>32</v>
      </c>
      <c r="C55" s="8">
        <v>10</v>
      </c>
      <c r="D55" s="28"/>
      <c r="E55" s="29">
        <f>D55*C55</f>
        <v>0</v>
      </c>
      <c r="F55" s="10"/>
      <c r="G55" s="13" t="s">
        <v>32</v>
      </c>
      <c r="H55" s="8">
        <v>10</v>
      </c>
      <c r="I55" s="28"/>
      <c r="J55" s="29">
        <f>I55*H55</f>
        <v>0</v>
      </c>
      <c r="K55" s="10"/>
      <c r="L55" s="13" t="s">
        <v>32</v>
      </c>
      <c r="M55" s="8">
        <v>10</v>
      </c>
      <c r="N55" s="28"/>
      <c r="O55" s="29">
        <f>N55*M55</f>
        <v>0</v>
      </c>
      <c r="P55" s="10"/>
      <c r="Q55" s="13" t="s">
        <v>32</v>
      </c>
      <c r="R55" s="8">
        <v>10</v>
      </c>
      <c r="S55" s="28"/>
      <c r="T55" s="29">
        <f>S55*R55</f>
        <v>0</v>
      </c>
      <c r="U55" s="10"/>
      <c r="V55" s="13" t="s">
        <v>32</v>
      </c>
      <c r="W55" s="8">
        <v>10</v>
      </c>
      <c r="X55" s="28"/>
      <c r="Y55" s="29">
        <f>X55*W55</f>
        <v>0</v>
      </c>
    </row>
    <row r="56" spans="1:25" ht="30" x14ac:dyDescent="0.25">
      <c r="A56" s="51" t="s">
        <v>74</v>
      </c>
      <c r="B56" s="43" t="s">
        <v>32</v>
      </c>
      <c r="C56" s="8">
        <v>1</v>
      </c>
      <c r="D56" s="28"/>
      <c r="E56" s="29">
        <f>D56</f>
        <v>0</v>
      </c>
      <c r="F56" s="10"/>
      <c r="G56" s="13" t="s">
        <v>32</v>
      </c>
      <c r="H56" s="8">
        <v>1</v>
      </c>
      <c r="I56" s="28"/>
      <c r="J56" s="29">
        <f>I56</f>
        <v>0</v>
      </c>
      <c r="K56" s="10"/>
      <c r="L56" s="13" t="s">
        <v>32</v>
      </c>
      <c r="M56" s="8">
        <v>1</v>
      </c>
      <c r="N56" s="28"/>
      <c r="O56" s="29">
        <f>N56</f>
        <v>0</v>
      </c>
      <c r="P56" s="10"/>
      <c r="Q56" s="13" t="s">
        <v>32</v>
      </c>
      <c r="R56" s="8">
        <v>1</v>
      </c>
      <c r="S56" s="28"/>
      <c r="T56" s="29">
        <f>S56</f>
        <v>0</v>
      </c>
      <c r="U56" s="10"/>
      <c r="V56" s="13" t="s">
        <v>32</v>
      </c>
      <c r="W56" s="8">
        <v>1</v>
      </c>
      <c r="X56" s="28"/>
      <c r="Y56" s="29">
        <f>X56</f>
        <v>0</v>
      </c>
    </row>
    <row r="57" spans="1:25" ht="15.75" x14ac:dyDescent="0.25">
      <c r="A57" s="53" t="s">
        <v>75</v>
      </c>
      <c r="B57" s="48"/>
      <c r="C57" s="33"/>
      <c r="D57" s="34"/>
      <c r="E57" s="35"/>
      <c r="F57" s="36"/>
      <c r="G57" s="32"/>
      <c r="H57" s="33"/>
      <c r="I57" s="34"/>
      <c r="J57" s="35"/>
      <c r="K57" s="36"/>
      <c r="L57" s="32"/>
      <c r="M57" s="33"/>
      <c r="N57" s="34"/>
      <c r="O57" s="35"/>
      <c r="P57" s="36"/>
      <c r="Q57" s="32"/>
      <c r="R57" s="33"/>
      <c r="S57" s="34"/>
      <c r="T57" s="35"/>
      <c r="U57" s="36"/>
      <c r="V57" s="32"/>
      <c r="W57" s="33"/>
      <c r="X57" s="34"/>
      <c r="Y57" s="35"/>
    </row>
    <row r="58" spans="1:25" ht="75.75" x14ac:dyDescent="0.2">
      <c r="A58" s="37" t="s">
        <v>77</v>
      </c>
      <c r="B58" s="43" t="s">
        <v>32</v>
      </c>
      <c r="C58" s="8">
        <v>1</v>
      </c>
      <c r="D58" s="28"/>
      <c r="E58" s="29">
        <f>D58</f>
        <v>0</v>
      </c>
      <c r="F58" s="10"/>
      <c r="G58" s="13" t="s">
        <v>32</v>
      </c>
      <c r="H58" s="8">
        <v>1</v>
      </c>
      <c r="I58" s="28"/>
      <c r="J58" s="29">
        <f>I58</f>
        <v>0</v>
      </c>
      <c r="K58" s="10"/>
      <c r="L58" s="13" t="s">
        <v>32</v>
      </c>
      <c r="M58" s="8">
        <v>1</v>
      </c>
      <c r="N58" s="28"/>
      <c r="O58" s="29">
        <f>N58</f>
        <v>0</v>
      </c>
      <c r="P58" s="10"/>
      <c r="Q58" s="13" t="s">
        <v>32</v>
      </c>
      <c r="R58" s="8">
        <v>1</v>
      </c>
      <c r="S58" s="28"/>
      <c r="T58" s="29">
        <f>S58</f>
        <v>0</v>
      </c>
      <c r="U58" s="10"/>
      <c r="V58" s="13" t="s">
        <v>32</v>
      </c>
      <c r="W58" s="8">
        <v>1</v>
      </c>
      <c r="X58" s="28"/>
      <c r="Y58" s="29">
        <f>X58</f>
        <v>0</v>
      </c>
    </row>
    <row r="59" spans="1:25" ht="46.5" x14ac:dyDescent="0.25">
      <c r="A59" s="51" t="s">
        <v>78</v>
      </c>
      <c r="B59" s="43" t="s">
        <v>32</v>
      </c>
      <c r="C59" s="8">
        <v>1</v>
      </c>
      <c r="D59" s="28"/>
      <c r="E59" s="29">
        <f t="shared" ref="E59:E67" si="19">D59</f>
        <v>0</v>
      </c>
      <c r="F59" s="10"/>
      <c r="G59" s="13" t="s">
        <v>32</v>
      </c>
      <c r="H59" s="8">
        <v>1</v>
      </c>
      <c r="I59" s="28"/>
      <c r="J59" s="29">
        <f t="shared" ref="J59:J67" si="20">I59</f>
        <v>0</v>
      </c>
      <c r="K59" s="10"/>
      <c r="L59" s="13" t="s">
        <v>32</v>
      </c>
      <c r="M59" s="8">
        <v>1</v>
      </c>
      <c r="N59" s="28"/>
      <c r="O59" s="29">
        <f t="shared" ref="O59:O67" si="21">N59</f>
        <v>0</v>
      </c>
      <c r="P59" s="10"/>
      <c r="Q59" s="13" t="s">
        <v>32</v>
      </c>
      <c r="R59" s="8">
        <v>1</v>
      </c>
      <c r="S59" s="28"/>
      <c r="T59" s="29">
        <f t="shared" ref="T59:T67" si="22">S59</f>
        <v>0</v>
      </c>
      <c r="U59" s="10"/>
      <c r="V59" s="13" t="s">
        <v>32</v>
      </c>
      <c r="W59" s="8">
        <v>1</v>
      </c>
      <c r="X59" s="28"/>
      <c r="Y59" s="29">
        <f t="shared" ref="Y59:Y67" si="23">X59</f>
        <v>0</v>
      </c>
    </row>
    <row r="60" spans="1:25" ht="45.75" x14ac:dyDescent="0.2">
      <c r="A60" s="37" t="s">
        <v>79</v>
      </c>
      <c r="B60" s="43" t="s">
        <v>32</v>
      </c>
      <c r="C60" s="8">
        <v>1</v>
      </c>
      <c r="D60" s="28"/>
      <c r="E60" s="29">
        <f t="shared" si="19"/>
        <v>0</v>
      </c>
      <c r="F60" s="10"/>
      <c r="G60" s="13" t="s">
        <v>32</v>
      </c>
      <c r="H60" s="8">
        <v>1</v>
      </c>
      <c r="I60" s="28"/>
      <c r="J60" s="29">
        <f t="shared" si="20"/>
        <v>0</v>
      </c>
      <c r="K60" s="10"/>
      <c r="L60" s="13" t="s">
        <v>32</v>
      </c>
      <c r="M60" s="8">
        <v>1</v>
      </c>
      <c r="N60" s="28"/>
      <c r="O60" s="29">
        <f t="shared" si="21"/>
        <v>0</v>
      </c>
      <c r="P60" s="10"/>
      <c r="Q60" s="13" t="s">
        <v>32</v>
      </c>
      <c r="R60" s="8">
        <v>1</v>
      </c>
      <c r="S60" s="28"/>
      <c r="T60" s="29">
        <f t="shared" si="22"/>
        <v>0</v>
      </c>
      <c r="U60" s="10"/>
      <c r="V60" s="13" t="s">
        <v>32</v>
      </c>
      <c r="W60" s="8">
        <v>1</v>
      </c>
      <c r="X60" s="28"/>
      <c r="Y60" s="29">
        <f t="shared" si="23"/>
        <v>0</v>
      </c>
    </row>
    <row r="61" spans="1:25" ht="90.75" x14ac:dyDescent="0.2">
      <c r="A61" s="37" t="s">
        <v>80</v>
      </c>
      <c r="B61" s="43" t="s">
        <v>32</v>
      </c>
      <c r="C61" s="8">
        <v>1</v>
      </c>
      <c r="D61" s="28"/>
      <c r="E61" s="29">
        <f t="shared" si="19"/>
        <v>0</v>
      </c>
      <c r="F61" s="10"/>
      <c r="G61" s="13" t="s">
        <v>32</v>
      </c>
      <c r="H61" s="8">
        <v>1</v>
      </c>
      <c r="I61" s="28"/>
      <c r="J61" s="29">
        <f t="shared" si="20"/>
        <v>0</v>
      </c>
      <c r="K61" s="10"/>
      <c r="L61" s="13" t="s">
        <v>32</v>
      </c>
      <c r="M61" s="8">
        <v>1</v>
      </c>
      <c r="N61" s="28"/>
      <c r="O61" s="29">
        <f t="shared" si="21"/>
        <v>0</v>
      </c>
      <c r="P61" s="10"/>
      <c r="Q61" s="13" t="s">
        <v>32</v>
      </c>
      <c r="R61" s="8">
        <v>1</v>
      </c>
      <c r="S61" s="28"/>
      <c r="T61" s="29">
        <f t="shared" si="22"/>
        <v>0</v>
      </c>
      <c r="U61" s="10"/>
      <c r="V61" s="13" t="s">
        <v>32</v>
      </c>
      <c r="W61" s="8">
        <v>1</v>
      </c>
      <c r="X61" s="28"/>
      <c r="Y61" s="29">
        <f t="shared" si="23"/>
        <v>0</v>
      </c>
    </row>
    <row r="62" spans="1:25" ht="60.75" x14ac:dyDescent="0.2">
      <c r="A62" s="37" t="s">
        <v>81</v>
      </c>
      <c r="B62" s="43" t="s">
        <v>32</v>
      </c>
      <c r="C62" s="8">
        <v>1</v>
      </c>
      <c r="D62" s="28"/>
      <c r="E62" s="29">
        <f t="shared" si="19"/>
        <v>0</v>
      </c>
      <c r="F62" s="10"/>
      <c r="G62" s="13" t="s">
        <v>32</v>
      </c>
      <c r="H62" s="8">
        <v>1</v>
      </c>
      <c r="I62" s="28"/>
      <c r="J62" s="29">
        <f t="shared" si="20"/>
        <v>0</v>
      </c>
      <c r="K62" s="10"/>
      <c r="L62" s="13" t="s">
        <v>32</v>
      </c>
      <c r="M62" s="8">
        <v>1</v>
      </c>
      <c r="N62" s="28"/>
      <c r="O62" s="29">
        <f t="shared" si="21"/>
        <v>0</v>
      </c>
      <c r="P62" s="10"/>
      <c r="Q62" s="13" t="s">
        <v>32</v>
      </c>
      <c r="R62" s="8">
        <v>1</v>
      </c>
      <c r="S62" s="28"/>
      <c r="T62" s="29">
        <f t="shared" si="22"/>
        <v>0</v>
      </c>
      <c r="U62" s="10"/>
      <c r="V62" s="13" t="s">
        <v>32</v>
      </c>
      <c r="W62" s="8">
        <v>1</v>
      </c>
      <c r="X62" s="28"/>
      <c r="Y62" s="29">
        <f t="shared" si="23"/>
        <v>0</v>
      </c>
    </row>
    <row r="63" spans="1:25" ht="75.75" x14ac:dyDescent="0.2">
      <c r="A63" s="37" t="s">
        <v>82</v>
      </c>
      <c r="B63" s="43" t="s">
        <v>32</v>
      </c>
      <c r="C63" s="8">
        <v>1</v>
      </c>
      <c r="D63" s="28"/>
      <c r="E63" s="29">
        <f t="shared" si="19"/>
        <v>0</v>
      </c>
      <c r="F63" s="10"/>
      <c r="G63" s="13" t="s">
        <v>32</v>
      </c>
      <c r="H63" s="8">
        <v>1</v>
      </c>
      <c r="I63" s="28"/>
      <c r="J63" s="29">
        <f t="shared" si="20"/>
        <v>0</v>
      </c>
      <c r="K63" s="10"/>
      <c r="L63" s="13" t="s">
        <v>32</v>
      </c>
      <c r="M63" s="8">
        <v>1</v>
      </c>
      <c r="N63" s="28"/>
      <c r="O63" s="29">
        <f t="shared" si="21"/>
        <v>0</v>
      </c>
      <c r="P63" s="10"/>
      <c r="Q63" s="13" t="s">
        <v>32</v>
      </c>
      <c r="R63" s="8">
        <v>1</v>
      </c>
      <c r="S63" s="28"/>
      <c r="T63" s="29">
        <f t="shared" si="22"/>
        <v>0</v>
      </c>
      <c r="U63" s="10"/>
      <c r="V63" s="13" t="s">
        <v>32</v>
      </c>
      <c r="W63" s="8">
        <v>1</v>
      </c>
      <c r="X63" s="28"/>
      <c r="Y63" s="29">
        <f t="shared" si="23"/>
        <v>0</v>
      </c>
    </row>
    <row r="64" spans="1:25" ht="15.75" x14ac:dyDescent="0.25">
      <c r="A64" s="38" t="s">
        <v>76</v>
      </c>
      <c r="B64" s="43" t="s">
        <v>32</v>
      </c>
      <c r="C64" s="8">
        <v>1</v>
      </c>
      <c r="D64" s="28"/>
      <c r="E64" s="29">
        <f t="shared" si="19"/>
        <v>0</v>
      </c>
      <c r="F64" s="10"/>
      <c r="G64" s="13" t="s">
        <v>32</v>
      </c>
      <c r="H64" s="8">
        <v>1</v>
      </c>
      <c r="I64" s="28"/>
      <c r="J64" s="29">
        <f t="shared" si="20"/>
        <v>0</v>
      </c>
      <c r="K64" s="10"/>
      <c r="L64" s="13" t="s">
        <v>32</v>
      </c>
      <c r="M64" s="8">
        <v>1</v>
      </c>
      <c r="N64" s="28"/>
      <c r="O64" s="29">
        <f t="shared" si="21"/>
        <v>0</v>
      </c>
      <c r="P64" s="10"/>
      <c r="Q64" s="13" t="s">
        <v>32</v>
      </c>
      <c r="R64" s="8">
        <v>1</v>
      </c>
      <c r="S64" s="28"/>
      <c r="T64" s="29">
        <f t="shared" si="22"/>
        <v>0</v>
      </c>
      <c r="U64" s="10"/>
      <c r="V64" s="13" t="s">
        <v>32</v>
      </c>
      <c r="W64" s="8">
        <v>1</v>
      </c>
      <c r="X64" s="28"/>
      <c r="Y64" s="29">
        <f t="shared" si="23"/>
        <v>0</v>
      </c>
    </row>
    <row r="65" spans="1:25" ht="167.25" x14ac:dyDescent="0.2">
      <c r="A65" s="37" t="s">
        <v>86</v>
      </c>
      <c r="B65" s="43" t="s">
        <v>32</v>
      </c>
      <c r="C65" s="8">
        <v>1</v>
      </c>
      <c r="D65" s="28"/>
      <c r="E65" s="29">
        <f t="shared" si="19"/>
        <v>0</v>
      </c>
      <c r="F65" s="10"/>
      <c r="G65" s="13" t="s">
        <v>32</v>
      </c>
      <c r="H65" s="8">
        <v>1</v>
      </c>
      <c r="I65" s="28"/>
      <c r="J65" s="29">
        <f t="shared" si="20"/>
        <v>0</v>
      </c>
      <c r="K65" s="10"/>
      <c r="L65" s="13" t="s">
        <v>32</v>
      </c>
      <c r="M65" s="8">
        <v>1</v>
      </c>
      <c r="N65" s="28"/>
      <c r="O65" s="29">
        <f t="shared" si="21"/>
        <v>0</v>
      </c>
      <c r="P65" s="10"/>
      <c r="Q65" s="13" t="s">
        <v>32</v>
      </c>
      <c r="R65" s="8">
        <v>1</v>
      </c>
      <c r="S65" s="28"/>
      <c r="T65" s="29">
        <f t="shared" si="22"/>
        <v>0</v>
      </c>
      <c r="U65" s="10"/>
      <c r="V65" s="13" t="s">
        <v>32</v>
      </c>
      <c r="W65" s="8">
        <v>1</v>
      </c>
      <c r="X65" s="28"/>
      <c r="Y65" s="29">
        <f t="shared" si="23"/>
        <v>0</v>
      </c>
    </row>
    <row r="66" spans="1:25" x14ac:dyDescent="0.25">
      <c r="A66" s="23" t="s">
        <v>30</v>
      </c>
      <c r="B66" s="43" t="s">
        <v>32</v>
      </c>
      <c r="C66" s="8">
        <v>1</v>
      </c>
      <c r="D66" s="28"/>
      <c r="E66" s="29">
        <f t="shared" si="19"/>
        <v>0</v>
      </c>
      <c r="F66" s="10"/>
      <c r="G66" s="13" t="s">
        <v>32</v>
      </c>
      <c r="H66" s="8">
        <v>1</v>
      </c>
      <c r="I66" s="28"/>
      <c r="J66" s="29">
        <f t="shared" si="20"/>
        <v>0</v>
      </c>
      <c r="K66" s="10"/>
      <c r="L66" s="13" t="s">
        <v>32</v>
      </c>
      <c r="M66" s="8">
        <v>1</v>
      </c>
      <c r="N66" s="28"/>
      <c r="O66" s="29">
        <f t="shared" si="21"/>
        <v>0</v>
      </c>
      <c r="P66" s="10"/>
      <c r="Q66" s="13" t="s">
        <v>32</v>
      </c>
      <c r="R66" s="8"/>
      <c r="S66" s="28"/>
      <c r="T66" s="29">
        <f t="shared" si="22"/>
        <v>0</v>
      </c>
      <c r="U66" s="10"/>
      <c r="V66" s="13" t="s">
        <v>32</v>
      </c>
      <c r="W66" s="8"/>
      <c r="X66" s="28"/>
      <c r="Y66" s="29">
        <f t="shared" si="23"/>
        <v>0</v>
      </c>
    </row>
    <row r="67" spans="1:25" ht="15.75" thickBot="1" x14ac:dyDescent="0.3">
      <c r="A67" s="54" t="s">
        <v>31</v>
      </c>
      <c r="B67" s="55" t="s">
        <v>32</v>
      </c>
      <c r="C67" s="65">
        <v>1</v>
      </c>
      <c r="D67" s="66"/>
      <c r="E67" s="67">
        <f t="shared" si="19"/>
        <v>0</v>
      </c>
      <c r="F67" s="10"/>
      <c r="G67" s="21" t="s">
        <v>32</v>
      </c>
      <c r="H67" s="65">
        <v>1</v>
      </c>
      <c r="I67" s="66"/>
      <c r="J67" s="67">
        <f t="shared" si="20"/>
        <v>0</v>
      </c>
      <c r="K67" s="10"/>
      <c r="L67" s="21" t="s">
        <v>32</v>
      </c>
      <c r="M67" s="65">
        <v>1</v>
      </c>
      <c r="N67" s="66"/>
      <c r="O67" s="67">
        <f t="shared" si="21"/>
        <v>0</v>
      </c>
      <c r="P67" s="10"/>
      <c r="Q67" s="21" t="s">
        <v>32</v>
      </c>
      <c r="R67" s="65"/>
      <c r="S67" s="66"/>
      <c r="T67" s="67">
        <f t="shared" si="22"/>
        <v>0</v>
      </c>
      <c r="U67" s="10"/>
      <c r="V67" s="21" t="s">
        <v>32</v>
      </c>
      <c r="W67" s="65"/>
      <c r="X67" s="66"/>
      <c r="Y67" s="67">
        <f t="shared" si="23"/>
        <v>0</v>
      </c>
    </row>
    <row r="68" spans="1:25" ht="37.5" customHeight="1" x14ac:dyDescent="0.25">
      <c r="C68" s="68" t="s">
        <v>83</v>
      </c>
      <c r="D68" s="69">
        <f>SUM(D4:D67)</f>
        <v>0</v>
      </c>
      <c r="E68" s="70">
        <f>SUM(E4:E67)</f>
        <v>0</v>
      </c>
      <c r="H68" s="68" t="s">
        <v>83</v>
      </c>
      <c r="I68" s="69">
        <f>SUM(I4:I67)</f>
        <v>0</v>
      </c>
      <c r="J68" s="70">
        <f>SUM(J4:J67)</f>
        <v>0</v>
      </c>
      <c r="M68" s="68" t="s">
        <v>83</v>
      </c>
      <c r="N68" s="69">
        <f>SUM(N4:N67)</f>
        <v>0</v>
      </c>
      <c r="O68" s="70">
        <f>SUM(O4:O67)</f>
        <v>0</v>
      </c>
      <c r="R68" s="68" t="s">
        <v>83</v>
      </c>
      <c r="S68" s="75">
        <f>SUM(S4:S67)</f>
        <v>0</v>
      </c>
      <c r="T68" s="76">
        <f>SUM(T4:T67)</f>
        <v>0</v>
      </c>
      <c r="V68" s="7"/>
      <c r="W68" s="68" t="s">
        <v>83</v>
      </c>
      <c r="X68" s="75">
        <f>SUM(X4:X67)</f>
        <v>0</v>
      </c>
      <c r="Y68" s="76">
        <f>SUM(Y4:Y67)</f>
        <v>0</v>
      </c>
    </row>
    <row r="69" spans="1:25" ht="39" customHeight="1" x14ac:dyDescent="0.25">
      <c r="C69" s="56" t="s">
        <v>84</v>
      </c>
      <c r="D69" s="58">
        <f>D68*0.19</f>
        <v>0</v>
      </c>
      <c r="E69" s="59">
        <f>E68*0.19</f>
        <v>0</v>
      </c>
      <c r="H69" s="56" t="s">
        <v>84</v>
      </c>
      <c r="I69" s="58">
        <f>I68*0.19</f>
        <v>0</v>
      </c>
      <c r="J69" s="59">
        <f>J68*0.19</f>
        <v>0</v>
      </c>
      <c r="M69" s="56" t="s">
        <v>84</v>
      </c>
      <c r="N69" s="58">
        <f>N68*0.19</f>
        <v>0</v>
      </c>
      <c r="O69" s="59">
        <f>O68*0.19</f>
        <v>0</v>
      </c>
      <c r="R69" s="56" t="s">
        <v>84</v>
      </c>
      <c r="S69" s="71">
        <f>S68*0.19</f>
        <v>0</v>
      </c>
      <c r="T69" s="72">
        <f>T68*0.19</f>
        <v>0</v>
      </c>
      <c r="V69" s="7"/>
      <c r="W69" s="56" t="s">
        <v>84</v>
      </c>
      <c r="X69" s="71">
        <f>X68*0.19</f>
        <v>0</v>
      </c>
      <c r="Y69" s="72">
        <f>Y68*0.19</f>
        <v>0</v>
      </c>
    </row>
    <row r="70" spans="1:25" ht="16.5" thickBot="1" x14ac:dyDescent="0.3">
      <c r="A70" s="27"/>
      <c r="C70" s="57" t="s">
        <v>85</v>
      </c>
      <c r="D70" s="60">
        <f>SUM(D68:D69)</f>
        <v>0</v>
      </c>
      <c r="E70" s="61">
        <f>SUM(E68:E69)</f>
        <v>0</v>
      </c>
      <c r="H70" s="57" t="s">
        <v>85</v>
      </c>
      <c r="I70" s="60">
        <f>SUM(I68:I69)</f>
        <v>0</v>
      </c>
      <c r="J70" s="61">
        <f>SUM(J68:J69)</f>
        <v>0</v>
      </c>
      <c r="M70" s="57" t="s">
        <v>85</v>
      </c>
      <c r="N70" s="60">
        <f>SUM(N68:N69)</f>
        <v>0</v>
      </c>
      <c r="O70" s="61">
        <f>SUM(O68:O69)</f>
        <v>0</v>
      </c>
      <c r="R70" s="57" t="s">
        <v>85</v>
      </c>
      <c r="S70" s="73">
        <f>SUM(S68:S69)</f>
        <v>0</v>
      </c>
      <c r="T70" s="74">
        <f>SUM(T68:T69)</f>
        <v>0</v>
      </c>
      <c r="V70" s="7"/>
      <c r="W70" s="57" t="s">
        <v>85</v>
      </c>
      <c r="X70" s="73">
        <f>SUM(X68:X69)</f>
        <v>0</v>
      </c>
      <c r="Y70" s="74">
        <f>SUM(Y68:Y69)</f>
        <v>0</v>
      </c>
    </row>
    <row r="73" spans="1:25" ht="15.75" thickBot="1" x14ac:dyDescent="0.3"/>
    <row r="74" spans="1:25" ht="261.95" customHeight="1" thickBot="1" x14ac:dyDescent="0.3">
      <c r="A74" s="62" t="s">
        <v>91</v>
      </c>
    </row>
  </sheetData>
  <mergeCells count="5">
    <mergeCell ref="Q1:T1"/>
    <mergeCell ref="B1:E1"/>
    <mergeCell ref="G1:J1"/>
    <mergeCell ref="L1:O1"/>
    <mergeCell ref="V1:Y1"/>
  </mergeCells>
  <pageMargins left="0.75" right="0.75" top="1" bottom="1" header="0.5" footer="0.5"/>
  <ignoredErrors>
    <ignoredError sqref="J55 J53 E53:E55 O53:O55 T53 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Lado a 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Andres Ricardo Lopez Escobar</cp:lastModifiedBy>
  <dcterms:created xsi:type="dcterms:W3CDTF">2025-12-05T21:01:32Z</dcterms:created>
  <dcterms:modified xsi:type="dcterms:W3CDTF">2026-04-16T18:51:15Z</dcterms:modified>
</cp:coreProperties>
</file>